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540" windowWidth="21840" windowHeight="11325" activeTab="1"/>
  </bookViews>
  <sheets>
    <sheet name="Цел.показатели" sheetId="2" r:id="rId1"/>
    <sheet name="Финансирование" sheetId="3" r:id="rId2"/>
    <sheet name="План реализации" sheetId="4" r:id="rId3"/>
  </sheets>
  <definedNames>
    <definedName name="_xlnm.Print_Titles" localSheetId="1">Финансирование!$3:$5</definedName>
    <definedName name="_xlnm.Print_Titles" localSheetId="0">Цел.показатели!$11:$12</definedName>
    <definedName name="_xlnm.Print_Area" localSheetId="0">Цел.показатели!$A$1:$J$39</definedName>
  </definedNames>
  <calcPr calcId="144525"/>
</workbook>
</file>

<file path=xl/calcChain.xml><?xml version="1.0" encoding="utf-8"?>
<calcChain xmlns="http://schemas.openxmlformats.org/spreadsheetml/2006/main">
  <c r="I21" i="2" l="1"/>
  <c r="I22" i="2"/>
  <c r="I23" i="2"/>
  <c r="H21" i="2"/>
  <c r="H22" i="2"/>
  <c r="H23" i="2"/>
  <c r="G86" i="3" l="1"/>
  <c r="D40" i="3"/>
  <c r="E40" i="3"/>
  <c r="F40" i="3"/>
  <c r="D41" i="3"/>
  <c r="E41" i="3"/>
  <c r="F41" i="3"/>
  <c r="D42" i="3"/>
  <c r="E42" i="3"/>
  <c r="F42" i="3"/>
  <c r="E39" i="3"/>
  <c r="F39" i="3"/>
  <c r="D39" i="3"/>
  <c r="F83" i="3"/>
  <c r="E83" i="3"/>
  <c r="D83" i="3"/>
  <c r="G83" i="3" l="1"/>
  <c r="D20" i="3" l="1"/>
  <c r="D31" i="3"/>
  <c r="F8" i="3" l="1"/>
  <c r="F9" i="3"/>
  <c r="F10" i="3"/>
  <c r="F11" i="3"/>
  <c r="E9" i="3"/>
  <c r="E10" i="3"/>
  <c r="E11" i="3"/>
  <c r="E8" i="3"/>
  <c r="D15" i="3"/>
  <c r="D10" i="3" s="1"/>
  <c r="F31" i="3"/>
  <c r="D14" i="3" l="1"/>
  <c r="E25" i="3"/>
  <c r="D9" i="3" l="1"/>
  <c r="D24" i="3" s="1"/>
  <c r="I26" i="2"/>
  <c r="H26" i="2"/>
  <c r="D100" i="3" l="1"/>
  <c r="E100" i="3"/>
  <c r="F100" i="3"/>
  <c r="D101" i="3"/>
  <c r="E101" i="3"/>
  <c r="F101" i="3"/>
  <c r="D102" i="3"/>
  <c r="E102" i="3"/>
  <c r="F102" i="3"/>
  <c r="E99" i="3"/>
  <c r="F99" i="3"/>
  <c r="D99" i="3"/>
  <c r="D90" i="3"/>
  <c r="E90" i="3"/>
  <c r="F90" i="3"/>
  <c r="D91" i="3"/>
  <c r="E91" i="3"/>
  <c r="F91" i="3"/>
  <c r="D92" i="3"/>
  <c r="E92" i="3"/>
  <c r="F92" i="3"/>
  <c r="E89" i="3"/>
  <c r="F89" i="3"/>
  <c r="D89" i="3"/>
  <c r="D110" i="3"/>
  <c r="E110" i="3"/>
  <c r="F110" i="3"/>
  <c r="D111" i="3"/>
  <c r="E111" i="3"/>
  <c r="F111" i="3"/>
  <c r="D112" i="3"/>
  <c r="E112" i="3"/>
  <c r="F112" i="3"/>
  <c r="E109" i="3"/>
  <c r="F109" i="3"/>
  <c r="D109" i="3"/>
  <c r="F113" i="3"/>
  <c r="E113" i="3"/>
  <c r="D113" i="3"/>
  <c r="F103" i="3"/>
  <c r="E103" i="3"/>
  <c r="D103" i="3"/>
  <c r="F93" i="3"/>
  <c r="E93" i="3"/>
  <c r="D93" i="3"/>
  <c r="F78" i="3"/>
  <c r="E78" i="3"/>
  <c r="D78" i="3"/>
  <c r="F73" i="3"/>
  <c r="E73" i="3"/>
  <c r="D73" i="3"/>
  <c r="F68" i="3"/>
  <c r="E68" i="3"/>
  <c r="D68" i="3"/>
  <c r="F63" i="3"/>
  <c r="E63" i="3"/>
  <c r="D63" i="3"/>
  <c r="F58" i="3"/>
  <c r="E58" i="3"/>
  <c r="D58" i="3"/>
  <c r="F53" i="3"/>
  <c r="E53" i="3"/>
  <c r="D53" i="3"/>
  <c r="G51" i="3"/>
  <c r="G55" i="3"/>
  <c r="G61" i="3"/>
  <c r="G65" i="3"/>
  <c r="G66" i="3"/>
  <c r="G71" i="3"/>
  <c r="G76" i="3"/>
  <c r="G80" i="3"/>
  <c r="G96" i="3"/>
  <c r="G106" i="3"/>
  <c r="E48" i="3"/>
  <c r="F48" i="3"/>
  <c r="D48" i="3"/>
  <c r="E43" i="3"/>
  <c r="F43" i="3"/>
  <c r="D43" i="3"/>
  <c r="D30" i="3"/>
  <c r="E30" i="3"/>
  <c r="E120" i="3" s="1"/>
  <c r="E139" i="3" s="1"/>
  <c r="F30" i="3"/>
  <c r="E31" i="3"/>
  <c r="D32" i="3"/>
  <c r="E32" i="3"/>
  <c r="F32" i="3"/>
  <c r="E29" i="3"/>
  <c r="E119" i="3" s="1"/>
  <c r="E138" i="3" s="1"/>
  <c r="F29" i="3"/>
  <c r="D29" i="3"/>
  <c r="E33" i="3"/>
  <c r="F33" i="3"/>
  <c r="D33" i="3"/>
  <c r="G36" i="3"/>
  <c r="G46" i="3"/>
  <c r="G47" i="3"/>
  <c r="G20" i="3"/>
  <c r="E24" i="3"/>
  <c r="D25" i="3"/>
  <c r="F25" i="3"/>
  <c r="D11" i="3"/>
  <c r="D26" i="3" s="1"/>
  <c r="E26" i="3"/>
  <c r="F23" i="3"/>
  <c r="F17" i="3"/>
  <c r="E17" i="3"/>
  <c r="D17" i="3"/>
  <c r="F12" i="3"/>
  <c r="I39" i="2"/>
  <c r="H39" i="2"/>
  <c r="I38" i="2"/>
  <c r="H38" i="2"/>
  <c r="I37" i="2"/>
  <c r="H37" i="2"/>
  <c r="I36" i="2"/>
  <c r="H36" i="2"/>
  <c r="I34" i="2"/>
  <c r="H34" i="2"/>
  <c r="I32" i="2"/>
  <c r="I31" i="2"/>
  <c r="H31" i="2"/>
  <c r="I30" i="2"/>
  <c r="H30" i="2"/>
  <c r="I29" i="2"/>
  <c r="H29" i="2"/>
  <c r="I28" i="2"/>
  <c r="H28" i="2"/>
  <c r="I20" i="2"/>
  <c r="H20" i="2"/>
  <c r="I19" i="2"/>
  <c r="H19" i="2"/>
  <c r="H16" i="2"/>
  <c r="I16" i="2"/>
  <c r="H17" i="2"/>
  <c r="I17" i="2"/>
  <c r="I15" i="2"/>
  <c r="H15" i="2"/>
  <c r="F98" i="3" l="1"/>
  <c r="F119" i="3"/>
  <c r="F138" i="3" s="1"/>
  <c r="D122" i="3"/>
  <c r="D141" i="3" s="1"/>
  <c r="F120" i="3"/>
  <c r="F139" i="3" s="1"/>
  <c r="E121" i="3"/>
  <c r="E140" i="3" s="1"/>
  <c r="F122" i="3"/>
  <c r="F141" i="3" s="1"/>
  <c r="G78" i="3"/>
  <c r="F108" i="3"/>
  <c r="G139" i="3"/>
  <c r="D108" i="3"/>
  <c r="D119" i="3"/>
  <c r="D138" i="3" s="1"/>
  <c r="E122" i="3"/>
  <c r="E141" i="3" s="1"/>
  <c r="G141" i="3" s="1"/>
  <c r="D121" i="3"/>
  <c r="D140" i="3" s="1"/>
  <c r="D120" i="3"/>
  <c r="D139" i="3" s="1"/>
  <c r="G91" i="3"/>
  <c r="F121" i="3"/>
  <c r="F124" i="3"/>
  <c r="F146" i="3" s="1"/>
  <c r="E108" i="3"/>
  <c r="D127" i="3"/>
  <c r="D149" i="3" s="1"/>
  <c r="E28" i="3"/>
  <c r="D88" i="3"/>
  <c r="D98" i="3"/>
  <c r="F88" i="3"/>
  <c r="E125" i="3"/>
  <c r="E147" i="3" s="1"/>
  <c r="G33" i="3"/>
  <c r="G73" i="3"/>
  <c r="G93" i="3"/>
  <c r="E38" i="3"/>
  <c r="E88" i="3"/>
  <c r="G63" i="3"/>
  <c r="G41" i="3"/>
  <c r="F38" i="3"/>
  <c r="D28" i="3"/>
  <c r="E98" i="3"/>
  <c r="G98" i="3" s="1"/>
  <c r="G40" i="3"/>
  <c r="G120" i="3"/>
  <c r="F24" i="3"/>
  <c r="G31" i="3"/>
  <c r="F28" i="3"/>
  <c r="G68" i="3"/>
  <c r="D38" i="3"/>
  <c r="G103" i="3"/>
  <c r="G101" i="3"/>
  <c r="G42" i="3"/>
  <c r="G58" i="3"/>
  <c r="G53" i="3"/>
  <c r="G48" i="3"/>
  <c r="G43" i="3"/>
  <c r="G15" i="3"/>
  <c r="G9" i="3"/>
  <c r="G17" i="3"/>
  <c r="F26" i="3"/>
  <c r="F127" i="3" s="1"/>
  <c r="F149" i="3" s="1"/>
  <c r="E12" i="3"/>
  <c r="G12" i="3" s="1"/>
  <c r="G14" i="3"/>
  <c r="D12" i="3"/>
  <c r="D8" i="3"/>
  <c r="G28" i="3" l="1"/>
  <c r="E118" i="3"/>
  <c r="E137" i="3" s="1"/>
  <c r="E143" i="3" s="1"/>
  <c r="G88" i="3"/>
  <c r="E127" i="3"/>
  <c r="E149" i="3" s="1"/>
  <c r="G149" i="3" s="1"/>
  <c r="D125" i="3"/>
  <c r="D147" i="3" s="1"/>
  <c r="F126" i="3"/>
  <c r="F148" i="3" s="1"/>
  <c r="F140" i="3"/>
  <c r="G140" i="3" s="1"/>
  <c r="G121" i="3"/>
  <c r="F118" i="3"/>
  <c r="G122" i="3"/>
  <c r="D23" i="3"/>
  <c r="D124" i="3" s="1"/>
  <c r="D146" i="3" s="1"/>
  <c r="D7" i="3"/>
  <c r="G38" i="3"/>
  <c r="D118" i="3"/>
  <c r="D137" i="3" s="1"/>
  <c r="D143" i="3" s="1"/>
  <c r="F125" i="3"/>
  <c r="G24" i="3"/>
  <c r="D126" i="3"/>
  <c r="D148" i="3" s="1"/>
  <c r="E23" i="3"/>
  <c r="E124" i="3" s="1"/>
  <c r="E146" i="3" s="1"/>
  <c r="F22" i="3"/>
  <c r="E126" i="3"/>
  <c r="G10" i="3"/>
  <c r="G25" i="3"/>
  <c r="F7" i="3"/>
  <c r="E7" i="3"/>
  <c r="D22" i="3" l="1"/>
  <c r="G127" i="3"/>
  <c r="G125" i="3"/>
  <c r="F147" i="3"/>
  <c r="G147" i="3" s="1"/>
  <c r="G126" i="3"/>
  <c r="E148" i="3"/>
  <c r="G148" i="3" s="1"/>
  <c r="G118" i="3"/>
  <c r="F137" i="3"/>
  <c r="G7" i="3"/>
  <c r="D123" i="3"/>
  <c r="D145" i="3" s="1"/>
  <c r="D151" i="3" s="1"/>
  <c r="F123" i="3"/>
  <c r="F145" i="3" s="1"/>
  <c r="E123" i="3"/>
  <c r="E145" i="3" s="1"/>
  <c r="E151" i="3" s="1"/>
  <c r="E22" i="3"/>
  <c r="G22" i="3" s="1"/>
  <c r="B4" i="4"/>
  <c r="C4" i="4" s="1"/>
  <c r="D4" i="4" s="1"/>
  <c r="E4" i="4" s="1"/>
  <c r="F4" i="4" s="1"/>
  <c r="G4" i="4" s="1"/>
  <c r="H4" i="4" s="1"/>
  <c r="I4" i="4" s="1"/>
  <c r="F151" i="3" l="1"/>
  <c r="G145" i="3"/>
  <c r="F143" i="3"/>
  <c r="G137" i="3"/>
  <c r="G123" i="3"/>
</calcChain>
</file>

<file path=xl/sharedStrings.xml><?xml version="1.0" encoding="utf-8"?>
<sst xmlns="http://schemas.openxmlformats.org/spreadsheetml/2006/main" count="741" uniqueCount="275">
  <si>
    <t>% исполнения</t>
  </si>
  <si>
    <t>х</t>
  </si>
  <si>
    <t>ОТЧЕТ</t>
  </si>
  <si>
    <t>(1 квартал, полугодие, 9 месяцев, год)</t>
  </si>
  <si>
    <t>2</t>
  </si>
  <si>
    <t>Причина недостижения фактического значения показателя в отчетном периоде</t>
  </si>
  <si>
    <t>Отклонение в абсол. выраж.</t>
  </si>
  <si>
    <t>Наименование комплекса процессных мероприятий,  мероприятий</t>
  </si>
  <si>
    <t>1.1</t>
  </si>
  <si>
    <t>1</t>
  </si>
  <si>
    <t>1. Сведения о достижении целевых показателей муниципальной программы</t>
  </si>
  <si>
    <t>Един. Измерения (по ОКЕИ)</t>
  </si>
  <si>
    <t>Фактическое значение показателя за аналогичный отчетный период прошлого года</t>
  </si>
  <si>
    <t>Плановое значение показателя на текущий год</t>
  </si>
  <si>
    <t>№ п/п</t>
  </si>
  <si>
    <t>Показатели проектной части</t>
  </si>
  <si>
    <t>Показатели процессной части</t>
  </si>
  <si>
    <t>3</t>
  </si>
  <si>
    <t>2.1</t>
  </si>
  <si>
    <t>3.1</t>
  </si>
  <si>
    <t>3.1.1</t>
  </si>
  <si>
    <t>3.2</t>
  </si>
  <si>
    <t>Фактическое значение показателя на конец отчетного периода</t>
  </si>
  <si>
    <t xml:space="preserve">Ответственный за выполнение мероприятия, исполнитель </t>
  </si>
  <si>
    <t>краевой бюджет</t>
  </si>
  <si>
    <t>местный бюджет</t>
  </si>
  <si>
    <t>2. Сведения об исполнении бюджетных ассигнований, предусмотренных на финансовое обеспечение реализации муниципальной программы</t>
  </si>
  <si>
    <t>Наименование муниципального проекта, комплекса процессных мероприятий, мероприятий муниципальной программы</t>
  </si>
  <si>
    <t>Объем финансового обеспечения, тыс. рублей</t>
  </si>
  <si>
    <t xml:space="preserve">предусмотрено  муниципальной программой </t>
  </si>
  <si>
    <t xml:space="preserve">предусмотрено  сводной бюджетной росписью </t>
  </si>
  <si>
    <t>Профинансировано, тыс. рублей</t>
  </si>
  <si>
    <t>Результат реализации мероприятия</t>
  </si>
  <si>
    <t>Проектная часть</t>
  </si>
  <si>
    <t>1.1.1</t>
  </si>
  <si>
    <t>Процессная часть</t>
  </si>
  <si>
    <t>2.1.1</t>
  </si>
  <si>
    <t>федеральный бюджет</t>
  </si>
  <si>
    <t>ВБИ</t>
  </si>
  <si>
    <t>Всего по муниципальной программе:</t>
  </si>
  <si>
    <t>Причины неосвоения средств,  недостижения значения результата реализации мероприятия</t>
  </si>
  <si>
    <t>3. Сведения о выполнении (достижении) сроков реализации мероприятий и контрольных точек процессной части муниципальной программы</t>
  </si>
  <si>
    <t>Плановый срок начала реализации мероприятия (дата)</t>
  </si>
  <si>
    <t>Фактический срок начала реализации мероприятия (дата)</t>
  </si>
  <si>
    <t>Ответственный за реализацию мероприятия, наступление контрольной точки</t>
  </si>
  <si>
    <t>Плановый срок окончания  реализации мероприятия, наступления контрольной точки (дата)</t>
  </si>
  <si>
    <t>Фактический срок окончания реализации мероприятия, наступления  контрольной точки (дата)</t>
  </si>
  <si>
    <t>Документ, подтверждающий реализацию мероприятия, наступление контрольной точки</t>
  </si>
  <si>
    <t>Причины несоблюдения планового срока, и меры по реализации мероприятия, наступлению контрольной точки</t>
  </si>
  <si>
    <t>плановое значение</t>
  </si>
  <si>
    <t>фактическое значение</t>
  </si>
  <si>
    <t>наименование</t>
  </si>
  <si>
    <t xml:space="preserve">единица измерения </t>
  </si>
  <si>
    <t>Признак динамики показателя увеличение значений, уменьшение значений)</t>
  </si>
  <si>
    <t>Наименование  мероприятия, контрольной точки</t>
  </si>
  <si>
    <t>Показатели целей муниципальной программы программы:</t>
  </si>
  <si>
    <t>Доля населения Кавказского района, систематически занимающегося физической культурой и спортом в общей численности населения</t>
  </si>
  <si>
    <t>процент</t>
  </si>
  <si>
    <t>увеличение значения</t>
  </si>
  <si>
    <t>Доля детей в возрасте от 7 до 18 лет, занимающихся в спортивных школах в Кавказском районе</t>
  </si>
  <si>
    <t>1.1.2</t>
  </si>
  <si>
    <t>1.1.3</t>
  </si>
  <si>
    <t>Доля населения систематически занимающихся различны ми видами единоборств в Кавказском районе</t>
  </si>
  <si>
    <t>Количество занимающихся в МБУ ДО СШ «Буревестник»</t>
  </si>
  <si>
    <t>человек</t>
  </si>
  <si>
    <t xml:space="preserve">Количество посетителей плавательного бассейна </t>
  </si>
  <si>
    <t>2.2</t>
  </si>
  <si>
    <t>Задача -сохранение и улучшение физического здоровья жителей Кавказского района</t>
  </si>
  <si>
    <t>Задача -повышение качества и расширение спектра муниципальных услуг в сфере физической культуры и спорта; повышение эффективности и результативности бюджетных расходов на оказание муниципальных услуг в сфере физической культуры и спорта</t>
  </si>
  <si>
    <t>Задача -достижение высоких результатов на соревнованиях спортсменами МО Кавказский район</t>
  </si>
  <si>
    <t>Средняя заработная плата отдельных категорий работников - педагогических работников организаций дополнительного образования</t>
  </si>
  <si>
    <t>рублей</t>
  </si>
  <si>
    <t>3.2.1</t>
  </si>
  <si>
    <t>3.2.2</t>
  </si>
  <si>
    <t>3.2.3</t>
  </si>
  <si>
    <t>3.2.4</t>
  </si>
  <si>
    <t>3.2.5</t>
  </si>
  <si>
    <t>Количество занимающихся в учреждениях спортивной направленности</t>
  </si>
  <si>
    <t>Количество работников муниципальных учреждений, получающих социальную поддержку отдельным  категориям работников отраслей "Образование" и "Физическая культура и спорт"</t>
  </si>
  <si>
    <t>Количество подготовленных сборных спортивных команд</t>
  </si>
  <si>
    <t>единица</t>
  </si>
  <si>
    <t>Обеспечение условий для развития физической культуры и массового спорта в части оплаты труда инструкторов по спорту</t>
  </si>
  <si>
    <r>
      <t>Доля муниципальных физкультурно</t>
    </r>
    <r>
      <rPr>
        <sz val="12"/>
        <rFont val="Calibri"/>
        <family val="2"/>
        <charset val="204"/>
        <scheme val="minor"/>
      </rPr>
      <t>-</t>
    </r>
    <r>
      <rPr>
        <sz val="12"/>
        <rFont val="Times New Roman"/>
        <family val="1"/>
        <charset val="204"/>
      </rPr>
      <t>спортивных организаций муниципального образования  Кавказский район, реализующих программы спортивной подготовки по видам спорта, которым предоставлена субсидия на реализацию программ спортивной подготовки (в части прохождения программ углубленного медицинского обследования (УМО) лицами, занимающимися спортом, на различных этапах спортивной подготовки)</t>
    </r>
  </si>
  <si>
    <t>Количество проводимых мероприятий в области физической культуры и спорта</t>
  </si>
  <si>
    <t>Задача - вовлечение молодёжи в систематические занятия спортом, рост спортивного мастерства спортсменов района</t>
  </si>
  <si>
    <t>Количество спортсменов-разрядников, подготовленных за отчетный период</t>
  </si>
  <si>
    <t>Количество медалей, завоеванных спортсмена  и командами Кавказского района на краевых, всероссийских и международных соревнованиях</t>
  </si>
  <si>
    <t>Количество участников физкультурно-спортивных мероприятий</t>
  </si>
  <si>
    <t>Численность спортсменов, включенных в составы сборных команд Краснодарского края и Российской Федерации</t>
  </si>
  <si>
    <t>3.3</t>
  </si>
  <si>
    <t>3.3.1</t>
  </si>
  <si>
    <t>3.4</t>
  </si>
  <si>
    <t>3.4.1</t>
  </si>
  <si>
    <t>3.4.2</t>
  </si>
  <si>
    <t>3.4.3</t>
  </si>
  <si>
    <t>3.4.4</t>
  </si>
  <si>
    <t>штука</t>
  </si>
  <si>
    <t xml:space="preserve"> -</t>
  </si>
  <si>
    <t>Муниципальный проект "Обеспечение инфраструктурой в сфере физической культуры и спорта"</t>
  </si>
  <si>
    <t>Капитальный ремонт зданий крытого бассейна МБУ ДО СШ «Буревестник» в г. Кропоткине, по ул. Железнодорожной, 2А, (Литер А)</t>
  </si>
  <si>
    <t>Капитальный ремонт зданий крытого бассейна МБУ ДО СШ «Буревестник» в г. Кропоткине, по ул. Железнодорожной, 2А, (Литер А) (дополнительные средства)</t>
  </si>
  <si>
    <t>1.1.1.2</t>
  </si>
  <si>
    <t>осуществлен капитальный ремонт зданий крытого бассейна</t>
  </si>
  <si>
    <t>Начальник отдела по физической культуре и спорту МО Кавказский район М.В.Собко</t>
  </si>
  <si>
    <t>Комплекс процессных мероприятий - руководство и управление в сфере физической культуры и спорта</t>
  </si>
  <si>
    <t>Расходы на обеспечение функций органов местного самоуправления в сфере физической культуры и спорта</t>
  </si>
  <si>
    <t>Комплекс процессных мероприятий -  реализация программ в области физической культуры и спорта</t>
  </si>
  <si>
    <t>Расходы на обеспечение деятельности (оказание услуг) муниципальных учреждений спортивной направленности</t>
  </si>
  <si>
    <t>2.2.1</t>
  </si>
  <si>
    <t>2.2.2</t>
  </si>
  <si>
    <t>2.2.3</t>
  </si>
  <si>
    <t>2.2.4</t>
  </si>
  <si>
    <t>2.2.5</t>
  </si>
  <si>
    <t>2.2.6</t>
  </si>
  <si>
    <t>2.2.7</t>
  </si>
  <si>
    <t>2.2.8</t>
  </si>
  <si>
    <t>Реализация мероприятий в области физической культуры и спорта, наказы избирателей</t>
  </si>
  <si>
    <t>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</si>
  <si>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t>
  </si>
  <si>
    <t>Мероприятия, направленные на обеспечение условий для развития физической культуры и массового спорта в части оплаты труда инструкторов по спорту</t>
  </si>
  <si>
    <t xml:space="preserve">Осуществление ремонта зданий, сооружений, ограждения территории и благоустройство территорий, прилегающих к зданиям и сооружениям муниципальных организаций  </t>
  </si>
  <si>
    <t>Укрепление материально-технической базы муниципальных спортивных учреждений района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</si>
  <si>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</si>
  <si>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2.3</t>
  </si>
  <si>
    <t>2.3.1</t>
  </si>
  <si>
    <t>Комплекс процессных мероприятий -  организация и проведение спортивно-массовых и физкультурно-оздоровительных мероприятий</t>
  </si>
  <si>
    <t>Комплекс процессных мероприятий — 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</si>
  <si>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2.4</t>
  </si>
  <si>
    <t>Расходы на организацию и проведение мероприятий в области физической культуры и спорта</t>
  </si>
  <si>
    <t>2.4.1</t>
  </si>
  <si>
    <t>Комплекс процессных мероприятий — предоставление субсидий физкультурно-спортивным организациям по игровым видам спорта (в том числе клубам и центрам)</t>
  </si>
  <si>
    <t>2.5</t>
  </si>
  <si>
    <t>2.5.1</t>
  </si>
  <si>
    <t>Предоставление субсидий бюджетным, автономным учреждениям и иным некоммерческим организациям</t>
  </si>
  <si>
    <t xml:space="preserve">Выполнены функции отдела по физической культуре и спорту </t>
  </si>
  <si>
    <t>Выполнены функции учреждений, подведомственных отделу по физической культуре и спорту администрации МО Кавказский район</t>
  </si>
  <si>
    <t>Выполнены работы по техническому ремонту, материально-техническому обеспечению спортивных школ</t>
  </si>
  <si>
    <t xml:space="preserve">Предоставлена  социальная поддержка молодым и заслуженным отдельным категориям работников спортивных школ </t>
  </si>
  <si>
    <t>Произведена оплате труда  инструкторов по спорту физкультурно - спортивных организаций, занимающих должности, не отнесенные к должностям муниципальной службы</t>
  </si>
  <si>
    <t>осуществлен текущий ремонт и  благоустройство территории в спортивных организациях</t>
  </si>
  <si>
    <t>спортивные учреждения обеспечены спортивно- технологическимоборудованием, инвентарем и экипировкой</t>
  </si>
  <si>
    <t>Выполнены функции МКУ "Клуб по спортивно-массовой и физкультурно-оздоровительной работе"</t>
  </si>
  <si>
    <t>Выполнен календарный план официальных спортивных мероприятий и мероприятий, проводимых министерством физической культуры и спорта Краснодарского края</t>
  </si>
  <si>
    <t xml:space="preserve">Подготовлены  спортсмены для участия в муниципальных и краевых соревнованиях </t>
  </si>
  <si>
    <t>Всего процессная часть:</t>
  </si>
  <si>
    <t>Всего проектная часть:</t>
  </si>
  <si>
    <t>Комплекс процессных мероприятий-руководство и управление в сфере физической культуры и спорта</t>
  </si>
  <si>
    <t>Собко М.В. -начальник отдела по физической культуре и спорту</t>
  </si>
  <si>
    <t>09.01.2025г.-30.12.2025г.</t>
  </si>
  <si>
    <t>Комплекс процессных мероприятий-реализация программ в области физической культуры и спорта</t>
  </si>
  <si>
    <t>Контрольная точка 2.2.1. Сбор коммерческих предложений, подготовка документации для поставщика через систему ЗМО</t>
  </si>
  <si>
    <t>Комерческие предложения от поставщиков</t>
  </si>
  <si>
    <t>Контрольная точка 2.1.2. Заключение спортивными школами контракта на приобретение спортивного инвентаря, оборудования</t>
  </si>
  <si>
    <t>Контрольная точка 2.1.3: Поставка спортивного инвентаря, оборудования</t>
  </si>
  <si>
    <t>Акт выполненных работ</t>
  </si>
  <si>
    <t>Контрольная точка 2.1.4: Оплата спортивного инвентаря, оборудования</t>
  </si>
  <si>
    <t>Платёжное поручение</t>
  </si>
  <si>
    <t>Контрольная точка 2.3.1. Заключение соглашения с министерством физической культуры и спорта Краснодарского края</t>
  </si>
  <si>
    <t>Контрольная точка 2.4.1. Подготовка спортивными школами документации для определения исполнителя УМО</t>
  </si>
  <si>
    <t>Списки спортсменов спортивных школ</t>
  </si>
  <si>
    <t>2.4.2</t>
  </si>
  <si>
    <t>Контрольная точка 2.4.2. Проведение электронного аукциона на проведение УМО</t>
  </si>
  <si>
    <t>Протокол подведения итогов определения поставщика</t>
  </si>
  <si>
    <t>2.4.3</t>
  </si>
  <si>
    <t xml:space="preserve">Контрольная точка 2.4.3. Заключение контракта на прохождение УМО спортсменами, занимающимися в спортивных школах </t>
  </si>
  <si>
    <t xml:space="preserve">Контрольная точка 2.4.4. Прохождение УМО спортсменами, занимающимися в спортивных школах </t>
  </si>
  <si>
    <t>01.11.2025г.</t>
  </si>
  <si>
    <t>2.6</t>
  </si>
  <si>
    <t>2.6.1</t>
  </si>
  <si>
    <t>Контрольная точка 2.6.1. Сбор информации со спортивных школ о потребности в осуществлении ремонтных работ</t>
  </si>
  <si>
    <t>Официальные письма со спортивных школ о наличии потребности в ремонтных работах</t>
  </si>
  <si>
    <t>Протокол, подведение итогов, определение поставщика</t>
  </si>
  <si>
    <t>2.6.3</t>
  </si>
  <si>
    <t>2.6.4</t>
  </si>
  <si>
    <t>Контрольная точка 2.6.4  Приёмка выполненных ремонтных работ</t>
  </si>
  <si>
    <t>Контрольная точка 2.6.5  Оплата ремонтных работ</t>
  </si>
  <si>
    <t>2.7</t>
  </si>
  <si>
    <t>2.7.1</t>
  </si>
  <si>
    <t>Контрольная точка 2.7.1. Сбор информации со спортивных школ о потребности в спортивном инвентаре и оборудовании</t>
  </si>
  <si>
    <t>Официальные письма со спортивных школ о наличии потребности в приобретении спортивного инвентаря и оборудования</t>
  </si>
  <si>
    <t>2.7.2</t>
  </si>
  <si>
    <t>Контрольная точка 2.7.2. Проведение аукционов</t>
  </si>
  <si>
    <t>2.7.3</t>
  </si>
  <si>
    <t>Контрольная точка 2.7.3. Заключение контрактов на приобретение спортивного инвентаря и оборудования</t>
  </si>
  <si>
    <t>2.7.4</t>
  </si>
  <si>
    <t>Контрольная точка 2.7.4  Приёмка приобретённого спортивного инвентаря и оборудования</t>
  </si>
  <si>
    <t>Контрольная точка 2.7.5  Оплата товара</t>
  </si>
  <si>
    <t>2.8</t>
  </si>
  <si>
    <t>2.8.1</t>
  </si>
  <si>
    <t>Контрольная точка 2.8.1: предоставление документов для компенсации расходов на оплату жилых помещений, отопления и освещения педагогическим работниками учреждений физической культуры и спорта, проживающими и работающими в сельских населенных пунктахах за 1 квартал</t>
  </si>
  <si>
    <t>квитанции на оплату комунальных расходов</t>
  </si>
  <si>
    <t>2.8.2</t>
  </si>
  <si>
    <t>Контрольная точка 2.8.2: предоставление документов для компенсации расходов на оплату жилых помещений, отопления и освещения педагогическим работниками учреждений физической культуры и спорта, проживающими и работающими в сельских населенных пунктах за 2 квартал</t>
  </si>
  <si>
    <t>2.8.3</t>
  </si>
  <si>
    <t>Контрольная точка 2.8.3:  предоставление документов для компенсации расходов на оплату жилых помещений, отопления и освещения педагогическим работниками учреждений физической культуры и спорта, проживающими и работающими в сельских населенных пунктах за 3 квартал</t>
  </si>
  <si>
    <t>2.8.4</t>
  </si>
  <si>
    <t>Контрольная точка 2.8.4:  предоставление документов для компенсации расходов на оплату жилых помещений, отопления и освещения педагогическим работниками учреждений физической культуры и спорта, проживающими и работающими в сельских населенных пунктах за 4 квартал</t>
  </si>
  <si>
    <t>2.8.5</t>
  </si>
  <si>
    <t>Контрольная точка 2.8.5: выплата компенсции педагогическим работникам учреждений физической культуры и спорта, проживающим и работающим в сельских населенных пунктах за 1 квартал</t>
  </si>
  <si>
    <t xml:space="preserve">платежное поручение </t>
  </si>
  <si>
    <t>2.8.6</t>
  </si>
  <si>
    <t>Контрольная точка 2.8.6: выплата компенсции педагогическим работникам учреждений физической культуры и спорта, проживающим и работающим в сельских населенных пунктах за 2 квартал</t>
  </si>
  <si>
    <t>2.8.7</t>
  </si>
  <si>
    <t>Контрольная точка 2.8.7: выплата компенсции педагогическим работникам учреждений физической культуры и спорта, проживающим и работающим в сельских населенных пунктах за 3 квартал</t>
  </si>
  <si>
    <t>2.8.8</t>
  </si>
  <si>
    <t>Контрольная точка 2.8.8: выплата компенсции педагогическим работникам учреждений физической культуры и спортая, проживающим и работающим в сельских населенных пунктах за 4 квартал</t>
  </si>
  <si>
    <t>Комплекс процессных мероприятий-организация и проведение спортивно-массовых и физкультурно-оздоровительных мероприятий</t>
  </si>
  <si>
    <t>4</t>
  </si>
  <si>
    <t>Комплекс процессных мероприятий-обеспечение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</si>
  <si>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4.1</t>
  </si>
  <si>
    <t>4.1.2</t>
  </si>
  <si>
    <t>Контрольная точка 4.1.1 Разработка плана на 2025 год спортивных мероприятий для спортсменов спортивных школ, для участников спортивных мероприятий</t>
  </si>
  <si>
    <t xml:space="preserve">Проект плана на 2025 год спортивных мероприятий </t>
  </si>
  <si>
    <t xml:space="preserve">Контрольная точка 4.1.2. Утверждение плана на 2025 год спортивных мероприятий для спортсменов спортивных школ, для участников спортивных мероприятий </t>
  </si>
  <si>
    <t>План 2025 год спортивных мероприятий</t>
  </si>
  <si>
    <t>4.1.3</t>
  </si>
  <si>
    <t>Официальные вызовы на соревнования, положения о проведении соревнований</t>
  </si>
  <si>
    <t>Годовой отчёт</t>
  </si>
  <si>
    <t>5</t>
  </si>
  <si>
    <t>Комплекс процессных мероприятий-предоставление субсидий физкультурно-спортивным организациям по игровым видам спорта (в том числе клубам и центрам)</t>
  </si>
  <si>
    <t>5.1</t>
  </si>
  <si>
    <t>30.12.2025г.</t>
  </si>
  <si>
    <t>09.01.2025г.</t>
  </si>
  <si>
    <t>2.7.5</t>
  </si>
  <si>
    <t>30.12.2025г</t>
  </si>
  <si>
    <t>2.6.2</t>
  </si>
  <si>
    <t xml:space="preserve">Контрольная точка 2.6.2. Проведение аукционов </t>
  </si>
  <si>
    <t>Контрольная точка 2.6.3. Заключение контрактов на ремонтные работы</t>
  </si>
  <si>
    <t>01.08.2025г</t>
  </si>
  <si>
    <t>4.1.1</t>
  </si>
  <si>
    <t>Контрольная точка 4.1.3 Участие в IV летней Спартакиаде молодёжи (юниорской) Кубани 2025 года по видам спорта, участие в Краевых и Всероссийских солревнованиях по видам спорта</t>
  </si>
  <si>
    <t>Контрольная точка 4.1.4 Подведение итогов участия в спортивных мероприятиях</t>
  </si>
  <si>
    <t>4.1.4</t>
  </si>
  <si>
    <t>Приказ министерства физической культуры и спорта Краснодарскогт края № 369 от 04.03.2025</t>
  </si>
  <si>
    <t>Начальник отдела по ФК и С</t>
  </si>
  <si>
    <t>М.В. Собко</t>
  </si>
  <si>
    <t>Цель муниципальной программы - создание условий, обеспечивающих возможность гражданам систематически заниматься физической культурой и спортом путем развития инфраструктуры спорта, популяризации массового и профессионального спорта и приобщения различных слоев общества к регулярным занятиям физической культурой и спортом.</t>
  </si>
  <si>
    <t>2.2.9</t>
  </si>
  <si>
    <t>Обустройство многофункциональной спортивно-игровой площадки, по адресу: РФ, Краснодарский край, Кавказский район, Мирское с/п, пер. Центральный, 11 (неисполненные ассигнования за 2024 год, по решению арбитражного суда)</t>
  </si>
  <si>
    <t>Обустроена многофункциональная спортивно-игровая площадка</t>
  </si>
  <si>
    <t>мероприятие не реализуется в 2025 году, будет внесено изменение в план реализации в 4 квартале</t>
  </si>
  <si>
    <t xml:space="preserve"> Локально-сметный расчёт (смета)</t>
  </si>
  <si>
    <t>Освоение средств производится согласно фактической численности получателей</t>
  </si>
  <si>
    <t>Остаток средств сложился за счет экономии по итогам проведения закупочных процедур</t>
  </si>
  <si>
    <t>Объем финансирования, предусмотренный  уточненной росписью по внебюджетным средствам на текущий год скорректирован с учетом фактически поступивших денежных средств</t>
  </si>
  <si>
    <t>Остаток средств сложился по заработной плате, командировочным расходам, расходам на услуги связи, прочим расходам</t>
  </si>
  <si>
    <r>
      <rPr>
        <sz val="14"/>
        <rFont val="Times New Roman"/>
        <family val="1"/>
        <charset val="204"/>
      </rPr>
      <t xml:space="preserve">за </t>
    </r>
    <r>
      <rPr>
        <b/>
        <u/>
        <sz val="14"/>
        <rFont val="Times New Roman"/>
        <family val="1"/>
        <charset val="204"/>
      </rPr>
      <t>_____2025 год_____</t>
    </r>
  </si>
  <si>
    <t>в связи с закрытием бассейна на ремонт</t>
  </si>
  <si>
    <t>Количество занимающихся в МБУ ДО СШ «Юность»</t>
  </si>
  <si>
    <t>Количество занимающихся в МБУ ДО СШ № 1</t>
  </si>
  <si>
    <t>Количество посетителей стадиона «Локомотив»</t>
  </si>
  <si>
    <t>11.08.2025г.</t>
  </si>
  <si>
    <t>2.9</t>
  </si>
  <si>
    <t>2.9.1</t>
  </si>
  <si>
    <t>Контрольная точка 2.9.1.                                  Оплата задолженности по уплате гос пошлины по исполнительному листу  ФС 052340903 от 30.10.2025 по делу №A32-66589/24 от 23.09.25</t>
  </si>
  <si>
    <t>Руководитель МКУ ЦБ администрации С.А.Бессмертная</t>
  </si>
  <si>
    <t xml:space="preserve"> исполнительный лист, платежное поручение</t>
  </si>
  <si>
    <t>Введена в эксплуатацию многофункциональная спортивно-игровая площадка</t>
  </si>
  <si>
    <t xml:space="preserve">Акты выполненных работ спортивных школ: "Олимп", "Прометей", "Смена", "Ника", "Вершина", "Буревестник", СШ № 1, "Юность" </t>
  </si>
  <si>
    <t xml:space="preserve">Контракты на прохождение УМО спортивных школ: "Олимп", "Прометей", "Смена", "Ника", "Вершина", "Буревестник", СШ № 1, "Юность" </t>
  </si>
  <si>
    <t>Остаток средств сложился за счет экономии по итогам проведения закупочных процедур. Согласно фактической потребности учреждений, а так же в связи с переходом Центра единоборств в край</t>
  </si>
  <si>
    <t>о ходе реализации муниципальной программы муниципального образования Кавказский район                                                         "Развитие физической культуры и спорта"</t>
  </si>
  <si>
    <t>Пройден углубленный медицинский осмотр и медицинский осмотр спортсменов спортивных школ</t>
  </si>
  <si>
    <t xml:space="preserve">оказана поддержка в виде компенсации расходов на оплату жилых помещений, отопления и освещения педагогическим работникам  спортивных учреждений района и членам их семей </t>
  </si>
  <si>
    <t>2.4.4</t>
  </si>
  <si>
    <t>Акты выполненных работ:: "Олимп", "Прометей", "Смена", "Ника", "Вершина", "Буревестник", СШ № 1, "Юность"</t>
  </si>
  <si>
    <t>Платёжные поручения</t>
  </si>
  <si>
    <t>Соглашение не заключалось, субвенции выделялись согласно приказа Министерства ФКС  КК,  в план реализации не внесено изменение</t>
  </si>
  <si>
    <t>В связи с увеличением срока процедуры оформления документов, медицинские осмотры проводились в декабре 2025 года</t>
  </si>
  <si>
    <t>Контракт на приобретение спортивного инвентаря, оборудования: "Олимп", "Прометей", "Смена", "Ника", "Вершина", "Буревестник", СШ № 1, "Юность"</t>
  </si>
  <si>
    <t xml:space="preserve">Контракты на закупку необходимого оборудования: "Олимп", "Прометей", "Смена", "Ника", "Вершина", "Буревестник", СШ № 1, "Юность" </t>
  </si>
  <si>
    <t>Акты выполненных работ: "Олимп", "Прометей", "Смена", "Ника", "Вершина", "Буревестник", СШ № 1, "Юность"</t>
  </si>
  <si>
    <t>Акты выполненных работ</t>
  </si>
  <si>
    <t>Ремонтные работы продлены до 15.04.2026 г. Дополнительное соглашение № 7 от 19.12.2025 г.</t>
  </si>
  <si>
    <t>Ремонтные работы продлены до15.04.2026 г. Дополнительное соглашение № 7 от 19.12.2025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</si>
</sst>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_р_."/>
    <numFmt numFmtId="165" formatCode="0.0"/>
  </numFmts>
  <fonts count="20" x14ac:knownFonts="1">
    <font>
      <sz val="11"/>
      <color theme="1"/>
      <name val="Calibri"/>
      <family val="2"/>
      <charset val="204"/>
      <scheme val="minor"/>
    </font>
    <font>
      <sz val="11"/>
      <color indexed="8"/>
      <name val="Times New Roman"/>
      <family val="1"/>
      <charset val="204"/>
    </font>
    <font>
      <sz val="12"/>
      <color indexed="8"/>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2"/>
      <color theme="1"/>
      <name val="Times New Roman"/>
      <family val="1"/>
      <charset val="204"/>
    </font>
    <font>
      <sz val="11"/>
      <color theme="1"/>
      <name val="Times New Roman"/>
      <family val="1"/>
      <charset val="204"/>
    </font>
    <font>
      <b/>
      <sz val="14"/>
      <name val="Times New Roman"/>
      <family val="1"/>
      <charset val="204"/>
    </font>
    <font>
      <b/>
      <u/>
      <sz val="14"/>
      <name val="Times New Roman"/>
      <family val="1"/>
      <charset val="204"/>
    </font>
    <font>
      <sz val="14"/>
      <name val="Times New Roman"/>
      <family val="1"/>
      <charset val="204"/>
    </font>
    <font>
      <sz val="11"/>
      <color rgb="FF000000"/>
      <name val="Calibri"/>
      <family val="2"/>
      <charset val="204"/>
    </font>
    <font>
      <sz val="10"/>
      <name val="Arial"/>
      <family val="2"/>
      <charset val="204"/>
    </font>
    <font>
      <sz val="11"/>
      <color indexed="8"/>
      <name val="Calibri"/>
      <family val="2"/>
      <charset val="204"/>
    </font>
    <font>
      <sz val="12"/>
      <name val="Calibri"/>
      <family val="2"/>
      <charset val="204"/>
      <scheme val="minor"/>
    </font>
    <font>
      <b/>
      <sz val="14"/>
      <color theme="1"/>
      <name val="Times New Roman"/>
      <family val="1"/>
      <charset val="204"/>
    </font>
    <font>
      <sz val="11"/>
      <name val="Times New Roman"/>
      <family val="1"/>
      <charset val="204"/>
    </font>
    <font>
      <sz val="11"/>
      <color rgb="FFFF0000"/>
      <name val="Times New Roman"/>
      <family val="1"/>
      <charset val="204"/>
    </font>
    <font>
      <b/>
      <sz val="12"/>
      <color theme="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FFFFCC"/>
      </patternFill>
    </fill>
  </fills>
  <borders count="13">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11" fillId="0" borderId="0"/>
    <xf numFmtId="0" fontId="11" fillId="0" borderId="0"/>
    <xf numFmtId="0" fontId="12" fillId="0" borderId="0"/>
    <xf numFmtId="0" fontId="11" fillId="0" borderId="0"/>
    <xf numFmtId="0" fontId="13" fillId="0" borderId="0"/>
  </cellStyleXfs>
  <cellXfs count="154">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center" vertical="top"/>
    </xf>
    <xf numFmtId="0" fontId="2"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horizontal="center" vertical="top"/>
    </xf>
    <xf numFmtId="0" fontId="2" fillId="0" borderId="0" xfId="0" applyFont="1" applyAlignment="1">
      <alignment horizontal="left" vertical="top" wrapText="1"/>
    </xf>
    <xf numFmtId="49" fontId="2" fillId="0" borderId="0" xfId="0" applyNumberFormat="1" applyFont="1" applyAlignment="1">
      <alignment vertical="top" wrapText="1"/>
    </xf>
    <xf numFmtId="0" fontId="2" fillId="0" borderId="0" xfId="0" applyFont="1" applyAlignment="1">
      <alignment vertical="top" wrapText="1"/>
    </xf>
    <xf numFmtId="49" fontId="2" fillId="0" borderId="0" xfId="0" applyNumberFormat="1" applyFont="1" applyAlignment="1">
      <alignment horizontal="center"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7" xfId="0" applyFont="1" applyBorder="1" applyAlignment="1">
      <alignment horizontal="center" vertical="top" wrapText="1"/>
    </xf>
    <xf numFmtId="49" fontId="5" fillId="0" borderId="3" xfId="0" applyNumberFormat="1" applyFont="1" applyBorder="1" applyAlignment="1">
      <alignment horizontal="center" vertical="top" wrapText="1"/>
    </xf>
    <xf numFmtId="0" fontId="5" fillId="0" borderId="2" xfId="0" applyFont="1" applyBorder="1" applyAlignment="1">
      <alignment horizontal="center" vertical="top" wrapText="1"/>
    </xf>
    <xf numFmtId="0" fontId="5" fillId="0" borderId="2" xfId="0" applyFont="1" applyFill="1" applyBorder="1" applyAlignment="1">
      <alignment horizontal="center" vertical="top" wrapText="1"/>
    </xf>
    <xf numFmtId="49" fontId="5" fillId="0" borderId="7" xfId="0" applyNumberFormat="1" applyFont="1" applyBorder="1" applyAlignment="1">
      <alignment horizontal="center" vertical="top" wrapText="1"/>
    </xf>
    <xf numFmtId="0" fontId="5" fillId="2" borderId="2" xfId="0" applyFont="1" applyFill="1" applyBorder="1" applyAlignment="1">
      <alignment horizontal="center" vertical="top" wrapText="1"/>
    </xf>
    <xf numFmtId="0" fontId="5" fillId="2" borderId="2" xfId="0" applyFont="1" applyFill="1" applyBorder="1" applyAlignment="1">
      <alignment horizontal="center" vertical="top"/>
    </xf>
    <xf numFmtId="49" fontId="5" fillId="0" borderId="2" xfId="0" applyNumberFormat="1" applyFont="1" applyBorder="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vertical="top"/>
    </xf>
    <xf numFmtId="0" fontId="5" fillId="0" borderId="5" xfId="0" applyFont="1" applyBorder="1" applyAlignment="1">
      <alignment horizontal="center" vertical="top" wrapText="1"/>
    </xf>
    <xf numFmtId="49" fontId="5" fillId="0" borderId="5" xfId="0" applyNumberFormat="1" applyFont="1" applyBorder="1" applyAlignment="1">
      <alignment horizontal="center" vertical="top" wrapText="1"/>
    </xf>
    <xf numFmtId="164" fontId="5" fillId="3" borderId="2" xfId="1" applyNumberFormat="1" applyFont="1" applyFill="1" applyBorder="1" applyAlignment="1">
      <alignment horizontal="center" vertical="center" wrapText="1"/>
    </xf>
    <xf numFmtId="0" fontId="7" fillId="0" borderId="0" xfId="0" applyFont="1" applyAlignment="1">
      <alignment wrapText="1"/>
    </xf>
    <xf numFmtId="49" fontId="7" fillId="0" borderId="0" xfId="0" applyNumberFormat="1" applyFont="1" applyAlignment="1">
      <alignment wrapText="1"/>
    </xf>
    <xf numFmtId="164" fontId="5" fillId="3" borderId="2" xfId="1" applyNumberFormat="1"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top"/>
    </xf>
    <xf numFmtId="0" fontId="5" fillId="2" borderId="2" xfId="0" applyFont="1" applyFill="1" applyBorder="1" applyAlignment="1">
      <alignment horizontal="left" vertical="center" wrapText="1"/>
    </xf>
    <xf numFmtId="49" fontId="4" fillId="0" borderId="7" xfId="0" applyNumberFormat="1" applyFont="1" applyBorder="1" applyAlignment="1">
      <alignment horizontal="center" vertical="top" wrapText="1"/>
    </xf>
    <xf numFmtId="165" fontId="5" fillId="2" borderId="2" xfId="1" applyNumberFormat="1" applyFont="1" applyFill="1" applyBorder="1" applyAlignment="1">
      <alignment horizontal="center" vertical="center" wrapText="1"/>
    </xf>
    <xf numFmtId="0" fontId="5" fillId="2" borderId="2" xfId="1" applyFont="1" applyFill="1" applyBorder="1" applyAlignment="1">
      <alignment horizontal="left" vertical="center" wrapText="1"/>
    </xf>
    <xf numFmtId="0" fontId="4" fillId="2" borderId="2" xfId="1" applyFont="1" applyFill="1" applyBorder="1" applyAlignment="1">
      <alignment horizontal="left" vertical="center" wrapText="1"/>
    </xf>
    <xf numFmtId="49" fontId="5" fillId="2" borderId="2" xfId="0" applyNumberFormat="1" applyFont="1" applyFill="1" applyBorder="1" applyAlignment="1">
      <alignment horizontal="left" vertical="top" wrapText="1"/>
    </xf>
    <xf numFmtId="49" fontId="5" fillId="2" borderId="2" xfId="0" applyNumberFormat="1" applyFont="1" applyFill="1" applyBorder="1" applyAlignment="1">
      <alignment horizontal="center" vertical="top" wrapText="1"/>
    </xf>
    <xf numFmtId="165" fontId="5" fillId="2" borderId="2" xfId="0" applyNumberFormat="1" applyFont="1" applyFill="1" applyBorder="1" applyAlignment="1">
      <alignment horizontal="center" vertical="top" wrapText="1"/>
    </xf>
    <xf numFmtId="0" fontId="5" fillId="2" borderId="0" xfId="0" applyFont="1" applyFill="1" applyAlignment="1">
      <alignment horizontal="left" vertical="center" wrapText="1"/>
    </xf>
    <xf numFmtId="0" fontId="5" fillId="2" borderId="2" xfId="0" applyFont="1" applyFill="1" applyBorder="1" applyAlignment="1">
      <alignment horizontal="left" vertical="top" wrapText="1"/>
    </xf>
    <xf numFmtId="0" fontId="5"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165" fontId="5" fillId="2" borderId="2" xfId="0" applyNumberFormat="1" applyFont="1" applyFill="1" applyBorder="1" applyAlignment="1">
      <alignment horizontal="center" wrapText="1"/>
    </xf>
    <xf numFmtId="165" fontId="5" fillId="2" borderId="2" xfId="0" applyNumberFormat="1" applyFont="1" applyFill="1" applyBorder="1" applyAlignment="1">
      <alignment horizontal="center" vertical="center" wrapText="1"/>
    </xf>
    <xf numFmtId="0" fontId="1" fillId="2" borderId="0" xfId="0" applyFont="1" applyFill="1" applyAlignment="1">
      <alignment horizontal="left" vertical="top"/>
    </xf>
    <xf numFmtId="0" fontId="17" fillId="2" borderId="0" xfId="0" applyFont="1" applyFill="1" applyAlignment="1">
      <alignment horizontal="left" vertical="top"/>
    </xf>
    <xf numFmtId="0" fontId="17" fillId="0" borderId="0" xfId="0" applyFont="1" applyAlignment="1">
      <alignment horizontal="left" vertical="top"/>
    </xf>
    <xf numFmtId="0" fontId="5" fillId="2" borderId="2" xfId="0" applyFont="1" applyFill="1" applyBorder="1" applyAlignment="1">
      <alignment vertical="center" wrapText="1"/>
    </xf>
    <xf numFmtId="0" fontId="7" fillId="2" borderId="2" xfId="0" applyFont="1" applyFill="1" applyBorder="1" applyAlignment="1">
      <alignment wrapText="1"/>
    </xf>
    <xf numFmtId="14" fontId="6" fillId="2" borderId="2" xfId="0" applyNumberFormat="1" applyFont="1" applyFill="1" applyBorder="1" applyAlignment="1">
      <alignment horizontal="center" vertical="center" wrapText="1"/>
    </xf>
    <xf numFmtId="0" fontId="4" fillId="2" borderId="2" xfId="0" applyFont="1" applyFill="1" applyBorder="1" applyAlignment="1">
      <alignment horizontal="center" wrapText="1"/>
    </xf>
    <xf numFmtId="49" fontId="16" fillId="2" borderId="0" xfId="0" applyNumberFormat="1" applyFont="1" applyFill="1" applyAlignment="1">
      <alignment horizontal="center" wrapText="1"/>
    </xf>
    <xf numFmtId="0" fontId="16" fillId="2" borderId="0" xfId="0" applyFont="1" applyFill="1" applyAlignment="1">
      <alignment horizontal="center" wrapText="1"/>
    </xf>
    <xf numFmtId="165" fontId="16" fillId="2" borderId="0" xfId="0" applyNumberFormat="1" applyFont="1" applyFill="1" applyAlignment="1">
      <alignment horizontal="center" wrapText="1"/>
    </xf>
    <xf numFmtId="3" fontId="5" fillId="2" borderId="2" xfId="0" applyNumberFormat="1" applyFont="1" applyFill="1" applyBorder="1" applyAlignment="1">
      <alignment horizontal="center" vertical="top"/>
    </xf>
    <xf numFmtId="0" fontId="5" fillId="2" borderId="2" xfId="0" applyFont="1" applyFill="1" applyBorder="1" applyAlignment="1">
      <alignment horizontal="center" vertical="center"/>
    </xf>
    <xf numFmtId="0" fontId="16" fillId="2" borderId="2" xfId="0" applyFont="1" applyFill="1" applyBorder="1" applyAlignment="1">
      <alignment horizontal="left" vertical="top"/>
    </xf>
    <xf numFmtId="49" fontId="5" fillId="0" borderId="10" xfId="0" applyNumberFormat="1" applyFont="1" applyBorder="1" applyAlignment="1">
      <alignment horizontal="center" vertical="top" wrapText="1"/>
    </xf>
    <xf numFmtId="49" fontId="5" fillId="2" borderId="4" xfId="0" applyNumberFormat="1" applyFont="1" applyFill="1" applyBorder="1" applyAlignment="1">
      <alignment horizontal="center" vertical="top" wrapText="1"/>
    </xf>
    <xf numFmtId="0" fontId="16" fillId="0" borderId="0" xfId="0" applyFont="1" applyAlignment="1">
      <alignment horizontal="center" vertical="center" wrapText="1"/>
    </xf>
    <xf numFmtId="0" fontId="16"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3" fontId="5" fillId="2" borderId="2" xfId="0" applyNumberFormat="1" applyFont="1" applyFill="1" applyBorder="1" applyAlignment="1">
      <alignment horizontal="center" vertical="center"/>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2" xfId="1" applyFont="1" applyFill="1" applyBorder="1" applyAlignment="1">
      <alignment horizontal="center" vertical="center" wrapText="1"/>
    </xf>
    <xf numFmtId="49" fontId="16" fillId="2" borderId="2" xfId="0" applyNumberFormat="1" applyFont="1" applyFill="1" applyBorder="1" applyAlignment="1">
      <alignment horizontal="center" wrapText="1"/>
    </xf>
    <xf numFmtId="0" fontId="4" fillId="2" borderId="3" xfId="1" applyFont="1" applyFill="1" applyBorder="1" applyAlignment="1">
      <alignment horizontal="left" vertical="center" wrapText="1"/>
    </xf>
    <xf numFmtId="0" fontId="5" fillId="3" borderId="2" xfId="1" applyFont="1" applyFill="1" applyBorder="1" applyAlignment="1">
      <alignment horizontal="center" vertical="center" wrapText="1"/>
    </xf>
    <xf numFmtId="165" fontId="5" fillId="3" borderId="5" xfId="1" applyNumberFormat="1" applyFont="1" applyFill="1" applyBorder="1" applyAlignment="1">
      <alignment horizontal="center" vertical="center" wrapText="1"/>
    </xf>
    <xf numFmtId="165" fontId="5" fillId="3" borderId="2" xfId="1" applyNumberFormat="1" applyFont="1" applyFill="1" applyBorder="1" applyAlignment="1">
      <alignment horizontal="center" vertical="center" wrapText="1"/>
    </xf>
    <xf numFmtId="0" fontId="16" fillId="2" borderId="2" xfId="0" applyFont="1" applyFill="1" applyBorder="1" applyAlignment="1">
      <alignment horizontal="center" vertical="top" wrapText="1"/>
    </xf>
    <xf numFmtId="0" fontId="7" fillId="2" borderId="0" xfId="0" applyFont="1" applyFill="1" applyAlignment="1">
      <alignment horizontal="center" wrapText="1"/>
    </xf>
    <xf numFmtId="49" fontId="7" fillId="2" borderId="0" xfId="0" applyNumberFormat="1" applyFont="1" applyFill="1" applyAlignment="1">
      <alignment horizontal="center" wrapText="1"/>
    </xf>
    <xf numFmtId="0" fontId="7" fillId="2" borderId="2" xfId="0" applyFont="1" applyFill="1" applyBorder="1" applyAlignment="1">
      <alignment horizontal="center" vertical="center" wrapText="1"/>
    </xf>
    <xf numFmtId="49" fontId="6" fillId="2" borderId="2" xfId="4" applyNumberFormat="1" applyFont="1" applyFill="1" applyBorder="1" applyAlignment="1">
      <alignment horizontal="center" vertical="top" wrapText="1"/>
    </xf>
    <xf numFmtId="0" fontId="6" fillId="2" borderId="2" xfId="4" applyFont="1" applyFill="1" applyBorder="1" applyAlignment="1">
      <alignment horizontal="center" vertical="top" wrapText="1"/>
    </xf>
    <xf numFmtId="49" fontId="6" fillId="2" borderId="2" xfId="0" applyNumberFormat="1" applyFont="1" applyFill="1" applyBorder="1" applyAlignment="1">
      <alignment horizontal="center" vertical="center" wrapText="1"/>
    </xf>
    <xf numFmtId="0" fontId="18" fillId="2" borderId="2"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18" fillId="2" borderId="2" xfId="0" applyFont="1" applyFill="1" applyBorder="1" applyAlignment="1">
      <alignment horizontal="left" vertical="center" wrapText="1"/>
    </xf>
    <xf numFmtId="0" fontId="18" fillId="2" borderId="2" xfId="0" applyFont="1" applyFill="1" applyBorder="1" applyAlignment="1">
      <alignment vertical="center" wrapText="1"/>
    </xf>
    <xf numFmtId="0" fontId="6" fillId="2" borderId="2" xfId="0" applyFont="1" applyFill="1" applyBorder="1" applyAlignment="1">
      <alignment vertical="center" wrapText="1"/>
    </xf>
    <xf numFmtId="0" fontId="18" fillId="2" borderId="2" xfId="0" applyFont="1" applyFill="1" applyBorder="1" applyAlignment="1">
      <alignment horizontal="justify" vertical="center"/>
    </xf>
    <xf numFmtId="0" fontId="6" fillId="2" borderId="2" xfId="0" applyFont="1" applyFill="1" applyBorder="1" applyAlignment="1">
      <alignment horizontal="justify" vertical="center"/>
    </xf>
    <xf numFmtId="0" fontId="19" fillId="0" borderId="0" xfId="0" applyFont="1" applyAlignment="1">
      <alignment horizontal="center" wrapText="1"/>
    </xf>
    <xf numFmtId="0" fontId="7" fillId="2" borderId="2" xfId="0" applyFont="1" applyFill="1" applyBorder="1" applyAlignment="1">
      <alignment vertical="center" wrapText="1"/>
    </xf>
    <xf numFmtId="49" fontId="6" fillId="2" borderId="2" xfId="0" applyNumberFormat="1" applyFont="1" applyFill="1" applyBorder="1" applyAlignment="1">
      <alignment horizontal="justify" vertical="center" wrapText="1"/>
    </xf>
    <xf numFmtId="0" fontId="6" fillId="2" borderId="2" xfId="0" applyFont="1" applyFill="1" applyBorder="1" applyAlignment="1">
      <alignment horizontal="left" vertical="center" wrapText="1"/>
    </xf>
    <xf numFmtId="0" fontId="19" fillId="0" borderId="0" xfId="0" applyFont="1" applyAlignment="1">
      <alignment wrapText="1"/>
    </xf>
    <xf numFmtId="0" fontId="6" fillId="2" borderId="2" xfId="0" applyFont="1" applyFill="1" applyBorder="1" applyAlignment="1">
      <alignment horizontal="left" wrapText="1"/>
    </xf>
    <xf numFmtId="0" fontId="6" fillId="2" borderId="2" xfId="0"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0" fontId="18" fillId="0" borderId="2" xfId="0" applyFont="1" applyFill="1" applyBorder="1" applyAlignment="1">
      <alignment horizont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5" fillId="2" borderId="3"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49" fontId="5" fillId="2" borderId="4" xfId="0" applyNumberFormat="1" applyFont="1" applyFill="1" applyBorder="1" applyAlignment="1">
      <alignment horizontal="left" vertical="top" wrapText="1"/>
    </xf>
    <xf numFmtId="49" fontId="4" fillId="2" borderId="3" xfId="0" applyNumberFormat="1" applyFont="1" applyFill="1" applyBorder="1" applyAlignment="1">
      <alignment horizontal="left" vertical="top" wrapText="1"/>
    </xf>
    <xf numFmtId="49" fontId="4" fillId="2" borderId="9"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xf numFmtId="49" fontId="4" fillId="2" borderId="12"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49" fontId="8" fillId="0" borderId="0" xfId="0" applyNumberFormat="1" applyFont="1" applyAlignment="1">
      <alignment horizontal="center" vertical="top" wrapText="1"/>
    </xf>
    <xf numFmtId="0" fontId="8" fillId="0" borderId="0" xfId="0" applyFont="1" applyAlignment="1">
      <alignment horizontal="center" vertical="top" wrapText="1"/>
    </xf>
    <xf numFmtId="0" fontId="9" fillId="2" borderId="0" xfId="0" applyFont="1" applyFill="1" applyAlignment="1">
      <alignment horizontal="center" vertical="top" wrapText="1"/>
    </xf>
    <xf numFmtId="49" fontId="4" fillId="0" borderId="3" xfId="0" applyNumberFormat="1" applyFont="1" applyBorder="1" applyAlignment="1">
      <alignment horizontal="left" vertical="top" wrapText="1"/>
    </xf>
    <xf numFmtId="49" fontId="4" fillId="0" borderId="9"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0" fontId="5" fillId="2" borderId="3" xfId="0" applyNumberFormat="1" applyFont="1" applyFill="1" applyBorder="1" applyAlignment="1">
      <alignment horizontal="left" vertical="top" wrapText="1"/>
    </xf>
    <xf numFmtId="0" fontId="5" fillId="2" borderId="9" xfId="0" applyNumberFormat="1" applyFont="1" applyFill="1" applyBorder="1" applyAlignment="1">
      <alignment horizontal="left" vertical="top" wrapText="1"/>
    </xf>
    <xf numFmtId="0" fontId="5" fillId="2" borderId="4" xfId="0" applyNumberFormat="1" applyFont="1" applyFill="1" applyBorder="1" applyAlignment="1">
      <alignment horizontal="left" vertical="top" wrapText="1"/>
    </xf>
    <xf numFmtId="0" fontId="3" fillId="0" borderId="0" xfId="0" applyFont="1" applyAlignment="1">
      <alignment horizontal="center" vertical="top"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2" xfId="1" applyFont="1" applyFill="1" applyBorder="1" applyAlignment="1">
      <alignment horizontal="center" vertical="center" wrapText="1"/>
    </xf>
    <xf numFmtId="49" fontId="16" fillId="2" borderId="5" xfId="0" applyNumberFormat="1" applyFont="1" applyFill="1" applyBorder="1" applyAlignment="1">
      <alignment horizontal="center" wrapText="1"/>
    </xf>
    <xf numFmtId="49" fontId="16" fillId="2" borderId="1" xfId="0" applyNumberFormat="1" applyFont="1" applyFill="1" applyBorder="1" applyAlignment="1">
      <alignment horizontal="center" wrapText="1"/>
    </xf>
    <xf numFmtId="49" fontId="16" fillId="2" borderId="6" xfId="0" applyNumberFormat="1" applyFont="1" applyFill="1" applyBorder="1" applyAlignment="1">
      <alignment horizontal="center" wrapText="1"/>
    </xf>
    <xf numFmtId="0" fontId="5" fillId="2" borderId="5" xfId="0" applyFont="1" applyFill="1" applyBorder="1" applyAlignment="1">
      <alignment horizontal="center" wrapText="1"/>
    </xf>
    <xf numFmtId="0" fontId="5" fillId="2" borderId="1" xfId="0" applyFont="1" applyFill="1" applyBorder="1" applyAlignment="1">
      <alignment horizontal="center" wrapText="1"/>
    </xf>
    <xf numFmtId="0" fontId="5" fillId="2" borderId="6" xfId="0" applyFont="1" applyFill="1" applyBorder="1" applyAlignment="1">
      <alignment horizontal="center" wrapText="1"/>
    </xf>
    <xf numFmtId="49" fontId="16" fillId="2" borderId="2" xfId="0" applyNumberFormat="1" applyFont="1" applyFill="1" applyBorder="1" applyAlignment="1">
      <alignment horizontal="center" wrapText="1"/>
    </xf>
    <xf numFmtId="0" fontId="8" fillId="2" borderId="0" xfId="0" applyFont="1" applyFill="1" applyAlignment="1">
      <alignment horizontal="center" wrapText="1"/>
    </xf>
    <xf numFmtId="165" fontId="5" fillId="3" borderId="3" xfId="1" applyNumberFormat="1" applyFont="1" applyFill="1" applyBorder="1" applyAlignment="1">
      <alignment horizontal="center" vertical="center" wrapText="1"/>
    </xf>
    <xf numFmtId="165" fontId="5" fillId="3" borderId="4" xfId="1" applyNumberFormat="1" applyFont="1" applyFill="1" applyBorder="1" applyAlignment="1">
      <alignment horizontal="center" vertical="center" wrapText="1"/>
    </xf>
    <xf numFmtId="0" fontId="4" fillId="2" borderId="3" xfId="1" applyFont="1" applyFill="1" applyBorder="1" applyAlignment="1">
      <alignment horizontal="left" vertical="center" wrapText="1"/>
    </xf>
    <xf numFmtId="0" fontId="4" fillId="2" borderId="9" xfId="1" applyFont="1" applyFill="1" applyBorder="1" applyAlignment="1">
      <alignment horizontal="left" vertical="center" wrapText="1"/>
    </xf>
    <xf numFmtId="0" fontId="4" fillId="2" borderId="4" xfId="1" applyFont="1" applyFill="1" applyBorder="1" applyAlignment="1">
      <alignment horizontal="left" vertical="center" wrapText="1"/>
    </xf>
    <xf numFmtId="0" fontId="5" fillId="3" borderId="2" xfId="1" applyFont="1" applyFill="1" applyBorder="1" applyAlignment="1">
      <alignment horizontal="center" vertical="center" wrapText="1"/>
    </xf>
    <xf numFmtId="165" fontId="5" fillId="3" borderId="5" xfId="1" applyNumberFormat="1" applyFont="1" applyFill="1" applyBorder="1" applyAlignment="1">
      <alignment horizontal="center" vertical="center" wrapText="1"/>
    </xf>
    <xf numFmtId="165" fontId="5" fillId="3" borderId="6" xfId="1" applyNumberFormat="1" applyFont="1" applyFill="1" applyBorder="1" applyAlignment="1">
      <alignment horizontal="center" vertical="center" wrapText="1"/>
    </xf>
    <xf numFmtId="165" fontId="5" fillId="3" borderId="2" xfId="1" applyNumberFormat="1" applyFont="1" applyFill="1" applyBorder="1" applyAlignment="1">
      <alignment horizontal="center" vertical="center" wrapText="1"/>
    </xf>
    <xf numFmtId="164" fontId="5" fillId="3" borderId="8" xfId="1" applyNumberFormat="1" applyFont="1" applyFill="1" applyBorder="1" applyAlignment="1">
      <alignment horizontal="center" vertical="center" wrapText="1"/>
    </xf>
    <xf numFmtId="164" fontId="5" fillId="3" borderId="10" xfId="1" applyNumberFormat="1" applyFont="1" applyFill="1" applyBorder="1" applyAlignment="1">
      <alignment horizontal="center" vertical="center" wrapText="1"/>
    </xf>
    <xf numFmtId="164" fontId="5" fillId="3" borderId="7" xfId="1" applyNumberFormat="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2" borderId="9"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2" borderId="3"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5" fillId="0" borderId="0" xfId="0" applyFont="1" applyAlignment="1">
      <alignment horizontal="center" wrapText="1"/>
    </xf>
  </cellXfs>
  <cellStyles count="6">
    <cellStyle name="Excel Built-in Normal" xfId="4"/>
    <cellStyle name="Excel Built-in Normal 1" xfId="2"/>
    <cellStyle name="Excel Built-in Normal 2" xfId="5"/>
    <cellStyle name="Обычный" xfId="0" builtinId="0"/>
    <cellStyle name="Обычный 2" xfId="1"/>
    <cellStyle name="Обычный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workbookViewId="0">
      <selection activeCell="B9" sqref="B9"/>
    </sheetView>
  </sheetViews>
  <sheetFormatPr defaultColWidth="9.140625" defaultRowHeight="15" x14ac:dyDescent="0.25"/>
  <cols>
    <col min="1" max="1" width="6.42578125" style="2" customWidth="1"/>
    <col min="2" max="2" width="50.7109375" style="1" customWidth="1"/>
    <col min="3" max="3" width="12.85546875" style="1" customWidth="1"/>
    <col min="4" max="4" width="7" style="3" customWidth="1"/>
    <col min="5" max="5" width="14.28515625" style="3" customWidth="1"/>
    <col min="6" max="6" width="11.7109375" style="3" customWidth="1"/>
    <col min="7" max="7" width="10.28515625" style="3" customWidth="1"/>
    <col min="8" max="8" width="9" style="3" customWidth="1"/>
    <col min="9" max="9" width="9.140625" style="3" customWidth="1"/>
    <col min="10" max="10" width="15.42578125" style="3" customWidth="1"/>
    <col min="11" max="16384" width="9.140625" style="1"/>
  </cols>
  <sheetData>
    <row r="1" spans="1:10" ht="15.75" x14ac:dyDescent="0.25">
      <c r="A1" s="7"/>
      <c r="B1" s="4"/>
      <c r="C1" s="4"/>
      <c r="D1" s="8"/>
      <c r="E1" s="9"/>
      <c r="F1" s="9"/>
      <c r="G1" s="106"/>
      <c r="H1" s="106"/>
      <c r="I1" s="106"/>
      <c r="J1" s="106"/>
    </row>
    <row r="2" spans="1:10" ht="15.75" x14ac:dyDescent="0.25">
      <c r="A2" s="7"/>
      <c r="B2" s="4"/>
      <c r="C2" s="4"/>
      <c r="D2" s="10"/>
      <c r="E2" s="11"/>
      <c r="F2" s="11"/>
      <c r="G2" s="11"/>
      <c r="H2" s="11"/>
      <c r="I2" s="11"/>
      <c r="J2" s="10"/>
    </row>
    <row r="3" spans="1:10" ht="18.75" x14ac:dyDescent="0.25">
      <c r="A3" s="107" t="s">
        <v>2</v>
      </c>
      <c r="B3" s="107"/>
      <c r="C3" s="107"/>
      <c r="D3" s="107"/>
      <c r="E3" s="107"/>
      <c r="F3" s="107"/>
      <c r="G3" s="107"/>
      <c r="H3" s="107"/>
      <c r="I3" s="107"/>
      <c r="J3" s="107"/>
    </row>
    <row r="4" spans="1:10" ht="42.75" customHeight="1" x14ac:dyDescent="0.25">
      <c r="A4" s="108" t="s">
        <v>261</v>
      </c>
      <c r="B4" s="108"/>
      <c r="C4" s="108"/>
      <c r="D4" s="108"/>
      <c r="E4" s="108"/>
      <c r="F4" s="108"/>
      <c r="G4" s="108"/>
      <c r="H4" s="108"/>
      <c r="I4" s="108"/>
      <c r="J4" s="108"/>
    </row>
    <row r="5" spans="1:10" ht="27" customHeight="1" x14ac:dyDescent="0.25">
      <c r="A5" s="109" t="s">
        <v>246</v>
      </c>
      <c r="B5" s="109"/>
      <c r="C5" s="109"/>
      <c r="D5" s="109"/>
      <c r="E5" s="109"/>
      <c r="F5" s="109"/>
      <c r="G5" s="109"/>
      <c r="H5" s="109"/>
      <c r="I5" s="109"/>
      <c r="J5" s="109"/>
    </row>
    <row r="6" spans="1:10" ht="15" customHeight="1" x14ac:dyDescent="0.25">
      <c r="A6" s="116" t="s">
        <v>3</v>
      </c>
      <c r="B6" s="116"/>
      <c r="C6" s="116"/>
      <c r="D6" s="116"/>
      <c r="E6" s="116"/>
      <c r="F6" s="116"/>
      <c r="G6" s="116"/>
      <c r="H6" s="116"/>
      <c r="I6" s="116"/>
      <c r="J6" s="116"/>
    </row>
    <row r="7" spans="1:10" ht="18.75" x14ac:dyDescent="0.25">
      <c r="A7" s="21"/>
      <c r="B7" s="22"/>
      <c r="C7" s="22"/>
      <c r="D7" s="23"/>
      <c r="E7" s="23"/>
      <c r="F7" s="23"/>
      <c r="G7" s="23"/>
      <c r="H7" s="23"/>
      <c r="I7" s="23"/>
      <c r="J7" s="23"/>
    </row>
    <row r="8" spans="1:10" ht="18.75" x14ac:dyDescent="0.25">
      <c r="A8" s="108" t="s">
        <v>10</v>
      </c>
      <c r="B8" s="108"/>
      <c r="C8" s="108"/>
      <c r="D8" s="108"/>
      <c r="E8" s="108"/>
      <c r="F8" s="108"/>
      <c r="G8" s="108"/>
      <c r="H8" s="108"/>
      <c r="I8" s="108"/>
      <c r="J8" s="108"/>
    </row>
    <row r="9" spans="1:10" ht="15.75" x14ac:dyDescent="0.25">
      <c r="A9" s="12"/>
      <c r="B9" s="5"/>
      <c r="C9" s="5"/>
      <c r="D9" s="6"/>
      <c r="E9" s="6"/>
      <c r="F9" s="6"/>
      <c r="G9" s="6"/>
      <c r="H9" s="6"/>
      <c r="I9" s="6"/>
      <c r="J9" s="6"/>
    </row>
    <row r="10" spans="1:10" ht="15.75" x14ac:dyDescent="0.25">
      <c r="A10" s="12"/>
      <c r="B10" s="5"/>
      <c r="C10" s="5"/>
      <c r="D10" s="6"/>
      <c r="E10" s="6"/>
      <c r="F10" s="6"/>
      <c r="G10" s="6"/>
      <c r="H10" s="6"/>
      <c r="I10" s="6"/>
      <c r="J10" s="6"/>
    </row>
    <row r="11" spans="1:10" s="3" customFormat="1" ht="128.25" customHeight="1" x14ac:dyDescent="0.25">
      <c r="A11" s="24" t="s">
        <v>14</v>
      </c>
      <c r="B11" s="24" t="s">
        <v>7</v>
      </c>
      <c r="C11" s="25" t="s">
        <v>53</v>
      </c>
      <c r="D11" s="24" t="s">
        <v>11</v>
      </c>
      <c r="E11" s="15" t="s">
        <v>12</v>
      </c>
      <c r="F11" s="15" t="s">
        <v>13</v>
      </c>
      <c r="G11" s="15" t="s">
        <v>22</v>
      </c>
      <c r="H11" s="24" t="s">
        <v>6</v>
      </c>
      <c r="I11" s="24" t="s">
        <v>0</v>
      </c>
      <c r="J11" s="24" t="s">
        <v>5</v>
      </c>
    </row>
    <row r="12" spans="1:10" ht="18.75" customHeight="1" x14ac:dyDescent="0.25">
      <c r="A12" s="13">
        <v>1</v>
      </c>
      <c r="B12" s="14" t="s">
        <v>4</v>
      </c>
      <c r="C12" s="14" t="s">
        <v>17</v>
      </c>
      <c r="D12" s="15">
        <v>4</v>
      </c>
      <c r="E12" s="15">
        <v>5</v>
      </c>
      <c r="F12" s="15">
        <v>6</v>
      </c>
      <c r="G12" s="16">
        <v>7</v>
      </c>
      <c r="H12" s="15">
        <v>8</v>
      </c>
      <c r="I12" s="15">
        <v>9</v>
      </c>
      <c r="J12" s="15">
        <v>10</v>
      </c>
    </row>
    <row r="13" spans="1:10" ht="18.75" customHeight="1" x14ac:dyDescent="0.25">
      <c r="A13" s="33" t="s">
        <v>9</v>
      </c>
      <c r="B13" s="110" t="s">
        <v>55</v>
      </c>
      <c r="C13" s="111"/>
      <c r="D13" s="111"/>
      <c r="E13" s="111"/>
      <c r="F13" s="111"/>
      <c r="G13" s="111"/>
      <c r="H13" s="111"/>
      <c r="I13" s="111"/>
      <c r="J13" s="112"/>
    </row>
    <row r="14" spans="1:10" ht="47.25" customHeight="1" x14ac:dyDescent="0.25">
      <c r="A14" s="17" t="s">
        <v>8</v>
      </c>
      <c r="B14" s="113" t="s">
        <v>236</v>
      </c>
      <c r="C14" s="114"/>
      <c r="D14" s="114"/>
      <c r="E14" s="114"/>
      <c r="F14" s="114"/>
      <c r="G14" s="114"/>
      <c r="H14" s="114"/>
      <c r="I14" s="114"/>
      <c r="J14" s="115"/>
    </row>
    <row r="15" spans="1:10" ht="69" customHeight="1" x14ac:dyDescent="0.25">
      <c r="A15" s="17" t="s">
        <v>34</v>
      </c>
      <c r="B15" s="37" t="s">
        <v>56</v>
      </c>
      <c r="C15" s="38" t="s">
        <v>58</v>
      </c>
      <c r="D15" s="18" t="s">
        <v>57</v>
      </c>
      <c r="E15" s="18">
        <v>69.709999999999994</v>
      </c>
      <c r="F15" s="18">
        <v>69</v>
      </c>
      <c r="G15" s="18">
        <v>71</v>
      </c>
      <c r="H15" s="18">
        <f>G15-F15</f>
        <v>2</v>
      </c>
      <c r="I15" s="39">
        <f>G15/F15*100</f>
        <v>102.89855072463767</v>
      </c>
      <c r="J15" s="18"/>
    </row>
    <row r="16" spans="1:10" ht="63" customHeight="1" x14ac:dyDescent="0.25">
      <c r="A16" s="17" t="s">
        <v>60</v>
      </c>
      <c r="B16" s="37" t="s">
        <v>59</v>
      </c>
      <c r="C16" s="38" t="s">
        <v>58</v>
      </c>
      <c r="D16" s="18" t="s">
        <v>57</v>
      </c>
      <c r="E16" s="18">
        <v>72</v>
      </c>
      <c r="F16" s="18">
        <v>73</v>
      </c>
      <c r="G16" s="18">
        <v>73</v>
      </c>
      <c r="H16" s="18">
        <f t="shared" ref="H16:H17" si="0">G16-F16</f>
        <v>0</v>
      </c>
      <c r="I16" s="39">
        <f t="shared" ref="I16:I17" si="1">G16/F16*100</f>
        <v>100</v>
      </c>
      <c r="J16" s="18"/>
    </row>
    <row r="17" spans="1:15" ht="63" customHeight="1" x14ac:dyDescent="0.25">
      <c r="A17" s="17" t="s">
        <v>61</v>
      </c>
      <c r="B17" s="37" t="s">
        <v>62</v>
      </c>
      <c r="C17" s="38" t="s">
        <v>58</v>
      </c>
      <c r="D17" s="18" t="s">
        <v>57</v>
      </c>
      <c r="E17" s="18">
        <v>14</v>
      </c>
      <c r="F17" s="18">
        <v>17</v>
      </c>
      <c r="G17" s="18">
        <v>17</v>
      </c>
      <c r="H17" s="18">
        <f t="shared" si="0"/>
        <v>0</v>
      </c>
      <c r="I17" s="39">
        <f t="shared" si="1"/>
        <v>100</v>
      </c>
      <c r="J17" s="18"/>
    </row>
    <row r="18" spans="1:15" ht="18.75" customHeight="1" x14ac:dyDescent="0.25">
      <c r="A18" s="33" t="s">
        <v>4</v>
      </c>
      <c r="B18" s="102" t="s">
        <v>15</v>
      </c>
      <c r="C18" s="103"/>
      <c r="D18" s="103"/>
      <c r="E18" s="103"/>
      <c r="F18" s="103"/>
      <c r="G18" s="103"/>
      <c r="H18" s="103"/>
      <c r="I18" s="103"/>
      <c r="J18" s="104"/>
    </row>
    <row r="19" spans="1:15" ht="32.25" customHeight="1" x14ac:dyDescent="0.25">
      <c r="A19" s="17" t="s">
        <v>18</v>
      </c>
      <c r="B19" s="32" t="s">
        <v>63</v>
      </c>
      <c r="C19" s="38" t="s">
        <v>58</v>
      </c>
      <c r="D19" s="18" t="s">
        <v>64</v>
      </c>
      <c r="E19" s="18" t="s">
        <v>97</v>
      </c>
      <c r="F19" s="18">
        <v>843</v>
      </c>
      <c r="G19" s="18">
        <v>843</v>
      </c>
      <c r="H19" s="18">
        <f t="shared" ref="H19:H23" si="2">G19-F19</f>
        <v>0</v>
      </c>
      <c r="I19" s="39">
        <f t="shared" ref="I19:I23" si="3">G19/F19*100</f>
        <v>100</v>
      </c>
      <c r="J19" s="18"/>
    </row>
    <row r="20" spans="1:15" ht="64.5" customHeight="1" x14ac:dyDescent="0.25">
      <c r="A20" s="17" t="s">
        <v>66</v>
      </c>
      <c r="B20" s="42" t="s">
        <v>65</v>
      </c>
      <c r="C20" s="38" t="s">
        <v>58</v>
      </c>
      <c r="D20" s="18" t="s">
        <v>64</v>
      </c>
      <c r="E20" s="18" t="s">
        <v>97</v>
      </c>
      <c r="F20" s="18">
        <v>12880</v>
      </c>
      <c r="G20" s="18">
        <v>9200</v>
      </c>
      <c r="H20" s="18">
        <f t="shared" si="2"/>
        <v>-3680</v>
      </c>
      <c r="I20" s="39">
        <f t="shared" si="3"/>
        <v>71.428571428571431</v>
      </c>
      <c r="J20" s="18" t="s">
        <v>247</v>
      </c>
    </row>
    <row r="21" spans="1:15" ht="36.75" customHeight="1" x14ac:dyDescent="0.25">
      <c r="A21" s="59" t="s">
        <v>123</v>
      </c>
      <c r="B21" s="49" t="s">
        <v>248</v>
      </c>
      <c r="C21" s="60" t="s">
        <v>58</v>
      </c>
      <c r="D21" s="18" t="s">
        <v>64</v>
      </c>
      <c r="E21" s="18" t="s">
        <v>97</v>
      </c>
      <c r="F21" s="61">
        <v>451</v>
      </c>
      <c r="G21" s="30">
        <v>451</v>
      </c>
      <c r="H21" s="18">
        <f t="shared" si="2"/>
        <v>0</v>
      </c>
      <c r="I21" s="39">
        <f t="shared" si="3"/>
        <v>100</v>
      </c>
      <c r="J21" s="18"/>
    </row>
    <row r="22" spans="1:15" ht="36.75" customHeight="1" x14ac:dyDescent="0.25">
      <c r="A22" s="59" t="s">
        <v>127</v>
      </c>
      <c r="B22" s="49" t="s">
        <v>249</v>
      </c>
      <c r="C22" s="60" t="s">
        <v>58</v>
      </c>
      <c r="D22" s="18" t="s">
        <v>64</v>
      </c>
      <c r="E22" s="18" t="s">
        <v>97</v>
      </c>
      <c r="F22" s="62">
        <v>702</v>
      </c>
      <c r="G22" s="30">
        <v>702</v>
      </c>
      <c r="H22" s="18">
        <f t="shared" si="2"/>
        <v>0</v>
      </c>
      <c r="I22" s="39">
        <f t="shared" si="3"/>
        <v>100</v>
      </c>
      <c r="J22" s="18"/>
    </row>
    <row r="23" spans="1:15" ht="36.75" customHeight="1" x14ac:dyDescent="0.25">
      <c r="A23" s="59" t="s">
        <v>131</v>
      </c>
      <c r="B23" s="49" t="s">
        <v>250</v>
      </c>
      <c r="C23" s="60" t="s">
        <v>58</v>
      </c>
      <c r="D23" s="18" t="s">
        <v>64</v>
      </c>
      <c r="E23" s="18" t="s">
        <v>97</v>
      </c>
      <c r="F23" s="63">
        <v>178030</v>
      </c>
      <c r="G23" s="30">
        <v>178030</v>
      </c>
      <c r="H23" s="18">
        <f t="shared" si="2"/>
        <v>0</v>
      </c>
      <c r="I23" s="39">
        <f t="shared" si="3"/>
        <v>100</v>
      </c>
      <c r="J23" s="18"/>
    </row>
    <row r="24" spans="1:15" ht="18.75" customHeight="1" x14ac:dyDescent="0.25">
      <c r="A24" s="33" t="s">
        <v>17</v>
      </c>
      <c r="B24" s="105" t="s">
        <v>16</v>
      </c>
      <c r="C24" s="103"/>
      <c r="D24" s="103"/>
      <c r="E24" s="103"/>
      <c r="F24" s="103"/>
      <c r="G24" s="103"/>
      <c r="H24" s="103"/>
      <c r="I24" s="103"/>
      <c r="J24" s="104"/>
    </row>
    <row r="25" spans="1:15" ht="18.75" customHeight="1" x14ac:dyDescent="0.25">
      <c r="A25" s="17" t="s">
        <v>19</v>
      </c>
      <c r="B25" s="99" t="s">
        <v>67</v>
      </c>
      <c r="C25" s="100"/>
      <c r="D25" s="100"/>
      <c r="E25" s="100"/>
      <c r="F25" s="100"/>
      <c r="G25" s="100"/>
      <c r="H25" s="100"/>
      <c r="I25" s="100"/>
      <c r="J25" s="101"/>
    </row>
    <row r="26" spans="1:15" ht="47.25" x14ac:dyDescent="0.25">
      <c r="A26" s="17" t="s">
        <v>20</v>
      </c>
      <c r="B26" s="37" t="s">
        <v>70</v>
      </c>
      <c r="C26" s="38" t="s">
        <v>58</v>
      </c>
      <c r="D26" s="18" t="s">
        <v>71</v>
      </c>
      <c r="E26" s="56">
        <v>61054</v>
      </c>
      <c r="F26" s="56">
        <v>68377</v>
      </c>
      <c r="G26" s="56">
        <v>70009</v>
      </c>
      <c r="H26" s="18">
        <f t="shared" ref="H26" si="4">G26-F26</f>
        <v>1632</v>
      </c>
      <c r="I26" s="39">
        <f t="shared" ref="I26" si="5">G26/F26*100</f>
        <v>102.38676748029307</v>
      </c>
      <c r="J26" s="41"/>
      <c r="L26" s="47"/>
      <c r="M26" s="46"/>
      <c r="N26" s="46"/>
      <c r="O26" s="46"/>
    </row>
    <row r="27" spans="1:15" ht="40.5" customHeight="1" x14ac:dyDescent="0.25">
      <c r="A27" s="17" t="s">
        <v>21</v>
      </c>
      <c r="B27" s="99" t="s">
        <v>68</v>
      </c>
      <c r="C27" s="100"/>
      <c r="D27" s="100"/>
      <c r="E27" s="100"/>
      <c r="F27" s="100"/>
      <c r="G27" s="100"/>
      <c r="H27" s="100"/>
      <c r="I27" s="100"/>
      <c r="J27" s="101"/>
    </row>
    <row r="28" spans="1:15" ht="31.5" x14ac:dyDescent="0.25">
      <c r="A28" s="17" t="s">
        <v>72</v>
      </c>
      <c r="B28" s="32" t="s">
        <v>77</v>
      </c>
      <c r="C28" s="37" t="s">
        <v>58</v>
      </c>
      <c r="D28" s="32" t="s">
        <v>64</v>
      </c>
      <c r="E28" s="19">
        <v>4778</v>
      </c>
      <c r="F28" s="19">
        <v>4726</v>
      </c>
      <c r="G28" s="19">
        <v>4798</v>
      </c>
      <c r="H28" s="18">
        <f t="shared" ref="H28:H31" si="6">G28-F28</f>
        <v>72</v>
      </c>
      <c r="I28" s="39">
        <f t="shared" ref="I28:I32" si="7">G28/F28*100</f>
        <v>101.52348709267881</v>
      </c>
      <c r="J28" s="31"/>
    </row>
    <row r="29" spans="1:15" ht="78.75" x14ac:dyDescent="0.25">
      <c r="A29" s="20" t="s">
        <v>73</v>
      </c>
      <c r="B29" s="32" t="s">
        <v>78</v>
      </c>
      <c r="C29" s="37" t="s">
        <v>58</v>
      </c>
      <c r="D29" s="32" t="s">
        <v>64</v>
      </c>
      <c r="E29" s="18">
        <v>7</v>
      </c>
      <c r="F29" s="18">
        <v>6</v>
      </c>
      <c r="G29" s="19">
        <v>6</v>
      </c>
      <c r="H29" s="18">
        <f t="shared" si="6"/>
        <v>0</v>
      </c>
      <c r="I29" s="39">
        <f t="shared" si="7"/>
        <v>100</v>
      </c>
      <c r="J29" s="31"/>
    </row>
    <row r="30" spans="1:15" ht="31.5" x14ac:dyDescent="0.25">
      <c r="A30" s="20" t="s">
        <v>74</v>
      </c>
      <c r="B30" s="32" t="s">
        <v>79</v>
      </c>
      <c r="C30" s="37" t="s">
        <v>58</v>
      </c>
      <c r="D30" s="32" t="s">
        <v>80</v>
      </c>
      <c r="E30" s="18">
        <v>16</v>
      </c>
      <c r="F30" s="18">
        <v>16</v>
      </c>
      <c r="G30" s="19">
        <v>16</v>
      </c>
      <c r="H30" s="18">
        <f t="shared" si="6"/>
        <v>0</v>
      </c>
      <c r="I30" s="39">
        <f t="shared" si="7"/>
        <v>100</v>
      </c>
      <c r="J30" s="31"/>
    </row>
    <row r="31" spans="1:15" ht="47.25" x14ac:dyDescent="0.25">
      <c r="A31" s="20" t="s">
        <v>75</v>
      </c>
      <c r="B31" s="40" t="s">
        <v>81</v>
      </c>
      <c r="C31" s="37" t="s">
        <v>58</v>
      </c>
      <c r="D31" s="32" t="s">
        <v>64</v>
      </c>
      <c r="E31" s="19" t="s">
        <v>97</v>
      </c>
      <c r="F31" s="18">
        <v>16</v>
      </c>
      <c r="G31" s="19">
        <v>16</v>
      </c>
      <c r="H31" s="18">
        <f t="shared" si="6"/>
        <v>0</v>
      </c>
      <c r="I31" s="39">
        <f t="shared" si="7"/>
        <v>100</v>
      </c>
      <c r="J31" s="31"/>
    </row>
    <row r="32" spans="1:15" ht="157.5" x14ac:dyDescent="0.25">
      <c r="A32" s="20" t="s">
        <v>76</v>
      </c>
      <c r="B32" s="32" t="s">
        <v>82</v>
      </c>
      <c r="C32" s="37" t="s">
        <v>58</v>
      </c>
      <c r="D32" s="32" t="s">
        <v>57</v>
      </c>
      <c r="E32" s="19">
        <v>100</v>
      </c>
      <c r="F32" s="18">
        <v>100</v>
      </c>
      <c r="G32" s="19">
        <v>100</v>
      </c>
      <c r="H32" s="18">
        <v>100</v>
      </c>
      <c r="I32" s="39">
        <f t="shared" si="7"/>
        <v>100</v>
      </c>
      <c r="J32" s="41"/>
    </row>
    <row r="33" spans="1:11" ht="20.25" customHeight="1" x14ac:dyDescent="0.25">
      <c r="A33" s="17" t="s">
        <v>89</v>
      </c>
      <c r="B33" s="99" t="s">
        <v>84</v>
      </c>
      <c r="C33" s="100"/>
      <c r="D33" s="100"/>
      <c r="E33" s="100"/>
      <c r="F33" s="100"/>
      <c r="G33" s="100"/>
      <c r="H33" s="100"/>
      <c r="I33" s="100"/>
      <c r="J33" s="101"/>
    </row>
    <row r="34" spans="1:11" ht="31.5" customHeight="1" x14ac:dyDescent="0.25">
      <c r="A34" s="17" t="s">
        <v>90</v>
      </c>
      <c r="B34" s="40" t="s">
        <v>83</v>
      </c>
      <c r="C34" s="37" t="s">
        <v>58</v>
      </c>
      <c r="D34" s="32" t="s">
        <v>80</v>
      </c>
      <c r="E34" s="57">
        <v>95</v>
      </c>
      <c r="F34" s="57">
        <v>100</v>
      </c>
      <c r="G34" s="57">
        <v>100</v>
      </c>
      <c r="H34" s="30">
        <f>G34-F34</f>
        <v>0</v>
      </c>
      <c r="I34" s="45">
        <f>G34/F34*100</f>
        <v>100</v>
      </c>
      <c r="J34" s="18"/>
      <c r="K34" s="48"/>
    </row>
    <row r="35" spans="1:11" ht="15.75" x14ac:dyDescent="0.25">
      <c r="A35" s="17" t="s">
        <v>91</v>
      </c>
      <c r="B35" s="99" t="s">
        <v>69</v>
      </c>
      <c r="C35" s="100"/>
      <c r="D35" s="100"/>
      <c r="E35" s="100"/>
      <c r="F35" s="100"/>
      <c r="G35" s="100"/>
      <c r="H35" s="100"/>
      <c r="I35" s="100"/>
      <c r="J35" s="101"/>
    </row>
    <row r="36" spans="1:11" ht="31.5" x14ac:dyDescent="0.25">
      <c r="A36" s="17" t="s">
        <v>92</v>
      </c>
      <c r="B36" s="32" t="s">
        <v>85</v>
      </c>
      <c r="C36" s="37" t="s">
        <v>58</v>
      </c>
      <c r="D36" s="32" t="s">
        <v>64</v>
      </c>
      <c r="E36" s="57">
        <v>870</v>
      </c>
      <c r="F36" s="30">
        <v>900</v>
      </c>
      <c r="G36" s="57">
        <v>901</v>
      </c>
      <c r="H36" s="30">
        <f t="shared" ref="H36:H39" si="8">G36-F36</f>
        <v>1</v>
      </c>
      <c r="I36" s="45">
        <f t="shared" ref="I36:I39" si="9">G36/F36*100</f>
        <v>100.1111111111111</v>
      </c>
      <c r="J36" s="18"/>
    </row>
    <row r="37" spans="1:11" ht="47.25" x14ac:dyDescent="0.25">
      <c r="A37" s="17" t="s">
        <v>93</v>
      </c>
      <c r="B37" s="40" t="s">
        <v>86</v>
      </c>
      <c r="C37" s="37" t="s">
        <v>58</v>
      </c>
      <c r="D37" s="42" t="s">
        <v>96</v>
      </c>
      <c r="E37" s="57">
        <v>523</v>
      </c>
      <c r="F37" s="43">
        <v>500</v>
      </c>
      <c r="G37" s="57">
        <v>520</v>
      </c>
      <c r="H37" s="30">
        <f t="shared" si="8"/>
        <v>20</v>
      </c>
      <c r="I37" s="45">
        <f t="shared" si="9"/>
        <v>104</v>
      </c>
      <c r="J37" s="18"/>
    </row>
    <row r="38" spans="1:11" ht="31.5" x14ac:dyDescent="0.25">
      <c r="A38" s="17" t="s">
        <v>94</v>
      </c>
      <c r="B38" s="32" t="s">
        <v>87</v>
      </c>
      <c r="C38" s="37" t="s">
        <v>58</v>
      </c>
      <c r="D38" s="32" t="s">
        <v>64</v>
      </c>
      <c r="E38" s="57">
        <v>121650</v>
      </c>
      <c r="F38" s="30">
        <v>121600</v>
      </c>
      <c r="G38" s="64">
        <v>123450</v>
      </c>
      <c r="H38" s="30">
        <f t="shared" si="8"/>
        <v>1850</v>
      </c>
      <c r="I38" s="45">
        <f t="shared" si="9"/>
        <v>101.52138157894737</v>
      </c>
      <c r="J38" s="74"/>
    </row>
    <row r="39" spans="1:11" ht="47.25" x14ac:dyDescent="0.25">
      <c r="A39" s="20" t="s">
        <v>95</v>
      </c>
      <c r="B39" s="32" t="s">
        <v>88</v>
      </c>
      <c r="C39" s="37" t="s">
        <v>58</v>
      </c>
      <c r="D39" s="32" t="s">
        <v>64</v>
      </c>
      <c r="E39" s="57">
        <v>75</v>
      </c>
      <c r="F39" s="30">
        <v>76</v>
      </c>
      <c r="G39" s="57">
        <v>76</v>
      </c>
      <c r="H39" s="30">
        <f t="shared" si="8"/>
        <v>0</v>
      </c>
      <c r="I39" s="45">
        <f t="shared" si="9"/>
        <v>100</v>
      </c>
      <c r="J39" s="58"/>
    </row>
  </sheetData>
  <mergeCells count="14">
    <mergeCell ref="B35:J35"/>
    <mergeCell ref="B18:J18"/>
    <mergeCell ref="B24:J24"/>
    <mergeCell ref="G1:J1"/>
    <mergeCell ref="A3:J3"/>
    <mergeCell ref="A4:J4"/>
    <mergeCell ref="A5:J5"/>
    <mergeCell ref="B13:J13"/>
    <mergeCell ref="B14:J14"/>
    <mergeCell ref="A8:J8"/>
    <mergeCell ref="A6:J6"/>
    <mergeCell ref="B25:J25"/>
    <mergeCell ref="B27:J27"/>
    <mergeCell ref="B33:J33"/>
  </mergeCells>
  <phoneticPr fontId="0" type="noConversion"/>
  <pageMargins left="0.35433070866141736" right="0.19685039370078741" top="0.74803149606299213" bottom="0.35433070866141736" header="0.31496062992125984" footer="0.31496062992125984"/>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1"/>
  <sheetViews>
    <sheetView tabSelected="1" topLeftCell="A37" zoomScaleNormal="100" workbookViewId="0">
      <selection activeCell="V9" sqref="V9"/>
    </sheetView>
  </sheetViews>
  <sheetFormatPr defaultRowHeight="15" x14ac:dyDescent="0.25"/>
  <cols>
    <col min="1" max="1" width="5.140625" style="76" customWidth="1"/>
    <col min="2" max="2" width="27.5703125" style="75" customWidth="1"/>
    <col min="3" max="3" width="12.140625" style="75" customWidth="1"/>
    <col min="4" max="4" width="10.85546875" style="55" customWidth="1"/>
    <col min="5" max="5" width="9.85546875" style="55" customWidth="1"/>
    <col min="6" max="6" width="10.7109375" style="55" customWidth="1"/>
    <col min="7" max="7" width="7" style="55" customWidth="1"/>
    <col min="8" max="8" width="16.140625" style="75" customWidth="1"/>
    <col min="9" max="9" width="7.28515625" style="75" customWidth="1"/>
    <col min="10" max="10" width="7.140625" style="75" customWidth="1"/>
    <col min="11" max="11" width="7.28515625" style="75" customWidth="1"/>
    <col min="12" max="12" width="14.7109375" style="75" customWidth="1"/>
    <col min="13" max="16384" width="9.140625" style="75"/>
  </cols>
  <sheetData>
    <row r="1" spans="1:12" ht="36.75" customHeight="1" x14ac:dyDescent="0.3">
      <c r="A1" s="128" t="s">
        <v>26</v>
      </c>
      <c r="B1" s="128"/>
      <c r="C1" s="128"/>
      <c r="D1" s="128"/>
      <c r="E1" s="128"/>
      <c r="F1" s="128"/>
      <c r="G1" s="128"/>
      <c r="H1" s="128"/>
      <c r="I1" s="128"/>
      <c r="J1" s="128"/>
      <c r="K1" s="128"/>
      <c r="L1" s="128"/>
    </row>
    <row r="2" spans="1:12" x14ac:dyDescent="0.25">
      <c r="A2" s="53"/>
      <c r="B2" s="54"/>
      <c r="C2" s="54"/>
      <c r="H2" s="54"/>
      <c r="I2" s="54"/>
      <c r="J2" s="54"/>
      <c r="K2" s="54"/>
      <c r="L2" s="54"/>
    </row>
    <row r="3" spans="1:12" ht="59.25" customHeight="1" x14ac:dyDescent="0.25">
      <c r="A3" s="121" t="s">
        <v>14</v>
      </c>
      <c r="B3" s="120" t="s">
        <v>27</v>
      </c>
      <c r="C3" s="134" t="s">
        <v>23</v>
      </c>
      <c r="D3" s="129" t="s">
        <v>28</v>
      </c>
      <c r="E3" s="130"/>
      <c r="F3" s="135" t="s">
        <v>31</v>
      </c>
      <c r="G3" s="137" t="s">
        <v>0</v>
      </c>
      <c r="H3" s="138" t="s">
        <v>32</v>
      </c>
      <c r="I3" s="139"/>
      <c r="J3" s="139"/>
      <c r="K3" s="140"/>
      <c r="L3" s="120" t="s">
        <v>40</v>
      </c>
    </row>
    <row r="4" spans="1:12" ht="127.5" customHeight="1" x14ac:dyDescent="0.25">
      <c r="A4" s="123"/>
      <c r="B4" s="120"/>
      <c r="C4" s="134"/>
      <c r="D4" s="72" t="s">
        <v>29</v>
      </c>
      <c r="E4" s="72" t="s">
        <v>30</v>
      </c>
      <c r="F4" s="136"/>
      <c r="G4" s="137"/>
      <c r="H4" s="29" t="s">
        <v>51</v>
      </c>
      <c r="I4" s="26" t="s">
        <v>52</v>
      </c>
      <c r="J4" s="71" t="s">
        <v>49</v>
      </c>
      <c r="K4" s="71" t="s">
        <v>50</v>
      </c>
      <c r="L4" s="120"/>
    </row>
    <row r="5" spans="1:12" ht="15.75" x14ac:dyDescent="0.25">
      <c r="A5" s="69" t="s">
        <v>9</v>
      </c>
      <c r="B5" s="68">
        <v>2</v>
      </c>
      <c r="C5" s="71">
        <v>3</v>
      </c>
      <c r="D5" s="73">
        <v>4</v>
      </c>
      <c r="E5" s="73">
        <v>5</v>
      </c>
      <c r="F5" s="73">
        <v>6</v>
      </c>
      <c r="G5" s="73">
        <v>7</v>
      </c>
      <c r="H5" s="71">
        <v>8</v>
      </c>
      <c r="I5" s="71">
        <v>9</v>
      </c>
      <c r="J5" s="71">
        <v>10</v>
      </c>
      <c r="K5" s="71">
        <v>11</v>
      </c>
      <c r="L5" s="71">
        <v>12</v>
      </c>
    </row>
    <row r="6" spans="1:12" ht="15.75" x14ac:dyDescent="0.25">
      <c r="A6" s="69" t="s">
        <v>9</v>
      </c>
      <c r="B6" s="131" t="s">
        <v>33</v>
      </c>
      <c r="C6" s="132"/>
      <c r="D6" s="132"/>
      <c r="E6" s="132"/>
      <c r="F6" s="132"/>
      <c r="G6" s="132"/>
      <c r="H6" s="132"/>
      <c r="I6" s="132"/>
      <c r="J6" s="132"/>
      <c r="K6" s="132"/>
      <c r="L6" s="133"/>
    </row>
    <row r="7" spans="1:12" ht="78.75" x14ac:dyDescent="0.25">
      <c r="A7" s="121" t="s">
        <v>8</v>
      </c>
      <c r="B7" s="35" t="s">
        <v>98</v>
      </c>
      <c r="C7" s="117" t="s">
        <v>103</v>
      </c>
      <c r="D7" s="34">
        <f>SUM(D8:D11)</f>
        <v>49486.3</v>
      </c>
      <c r="E7" s="34">
        <f t="shared" ref="E7:F7" si="0">SUM(E8:E11)</f>
        <v>49486.3</v>
      </c>
      <c r="F7" s="34">
        <f t="shared" si="0"/>
        <v>49486.3</v>
      </c>
      <c r="G7" s="34">
        <f>F7/E7*100</f>
        <v>100</v>
      </c>
      <c r="H7" s="117" t="s">
        <v>1</v>
      </c>
      <c r="I7" s="117" t="s">
        <v>1</v>
      </c>
      <c r="J7" s="117" t="s">
        <v>1</v>
      </c>
      <c r="K7" s="117" t="s">
        <v>1</v>
      </c>
      <c r="L7" s="117" t="s">
        <v>1</v>
      </c>
    </row>
    <row r="8" spans="1:12" ht="15.75" x14ac:dyDescent="0.25">
      <c r="A8" s="122"/>
      <c r="B8" s="35" t="s">
        <v>37</v>
      </c>
      <c r="C8" s="118"/>
      <c r="D8" s="34">
        <f>D13</f>
        <v>0</v>
      </c>
      <c r="E8" s="34">
        <f>E13+E18</f>
        <v>0</v>
      </c>
      <c r="F8" s="34">
        <f>F13+F18</f>
        <v>0</v>
      </c>
      <c r="G8" s="34">
        <v>0</v>
      </c>
      <c r="H8" s="118"/>
      <c r="I8" s="118"/>
      <c r="J8" s="118"/>
      <c r="K8" s="118"/>
      <c r="L8" s="118"/>
    </row>
    <row r="9" spans="1:12" ht="15.75" x14ac:dyDescent="0.25">
      <c r="A9" s="122"/>
      <c r="B9" s="35" t="s">
        <v>24</v>
      </c>
      <c r="C9" s="118"/>
      <c r="D9" s="34">
        <f>D14</f>
        <v>41028.400000000001</v>
      </c>
      <c r="E9" s="34">
        <f t="shared" ref="E9:F11" si="1">E14+E19</f>
        <v>41028.400000000001</v>
      </c>
      <c r="F9" s="34">
        <f t="shared" si="1"/>
        <v>41028.400000000001</v>
      </c>
      <c r="G9" s="34">
        <f t="shared" ref="G9:G20" si="2">F9/E9*100</f>
        <v>100</v>
      </c>
      <c r="H9" s="118"/>
      <c r="I9" s="118"/>
      <c r="J9" s="118"/>
      <c r="K9" s="118"/>
      <c r="L9" s="118"/>
    </row>
    <row r="10" spans="1:12" ht="15.75" x14ac:dyDescent="0.25">
      <c r="A10" s="122"/>
      <c r="B10" s="35" t="s">
        <v>25</v>
      </c>
      <c r="C10" s="118"/>
      <c r="D10" s="34">
        <f>D15+D20</f>
        <v>8457.9</v>
      </c>
      <c r="E10" s="34">
        <f t="shared" si="1"/>
        <v>8457.9</v>
      </c>
      <c r="F10" s="34">
        <f t="shared" si="1"/>
        <v>8457.9</v>
      </c>
      <c r="G10" s="34">
        <f t="shared" si="2"/>
        <v>100</v>
      </c>
      <c r="H10" s="118"/>
      <c r="I10" s="118"/>
      <c r="J10" s="118"/>
      <c r="K10" s="118"/>
      <c r="L10" s="118"/>
    </row>
    <row r="11" spans="1:12" ht="15.75" x14ac:dyDescent="0.25">
      <c r="A11" s="123"/>
      <c r="B11" s="35" t="s">
        <v>38</v>
      </c>
      <c r="C11" s="119"/>
      <c r="D11" s="34">
        <f t="shared" ref="D11" si="3">D16</f>
        <v>0</v>
      </c>
      <c r="E11" s="34">
        <f t="shared" si="1"/>
        <v>0</v>
      </c>
      <c r="F11" s="34">
        <f t="shared" si="1"/>
        <v>0</v>
      </c>
      <c r="G11" s="34">
        <v>0</v>
      </c>
      <c r="H11" s="119"/>
      <c r="I11" s="119"/>
      <c r="J11" s="119"/>
      <c r="K11" s="119"/>
      <c r="L11" s="119"/>
    </row>
    <row r="12" spans="1:12" ht="110.25" x14ac:dyDescent="0.25">
      <c r="A12" s="121" t="s">
        <v>34</v>
      </c>
      <c r="B12" s="35" t="s">
        <v>99</v>
      </c>
      <c r="C12" s="117" t="s">
        <v>103</v>
      </c>
      <c r="D12" s="34">
        <f>SUM(D13:D16)</f>
        <v>48268.800000000003</v>
      </c>
      <c r="E12" s="34">
        <f t="shared" ref="E12" si="4">SUM(E13:E16)</f>
        <v>48268.800000000003</v>
      </c>
      <c r="F12" s="34">
        <f t="shared" ref="F12" si="5">SUM(F13:F16)</f>
        <v>48268.800000000003</v>
      </c>
      <c r="G12" s="34">
        <f t="shared" si="2"/>
        <v>100</v>
      </c>
      <c r="H12" s="117" t="s">
        <v>102</v>
      </c>
      <c r="I12" s="117" t="s">
        <v>80</v>
      </c>
      <c r="J12" s="117">
        <v>1</v>
      </c>
      <c r="K12" s="117">
        <v>0</v>
      </c>
      <c r="L12" s="117" t="s">
        <v>273</v>
      </c>
    </row>
    <row r="13" spans="1:12" ht="15.75" x14ac:dyDescent="0.25">
      <c r="A13" s="122"/>
      <c r="B13" s="35" t="s">
        <v>37</v>
      </c>
      <c r="C13" s="118"/>
      <c r="D13" s="34">
        <v>0</v>
      </c>
      <c r="E13" s="34">
        <v>0</v>
      </c>
      <c r="F13" s="34">
        <v>0</v>
      </c>
      <c r="G13" s="34">
        <v>0</v>
      </c>
      <c r="H13" s="118"/>
      <c r="I13" s="118"/>
      <c r="J13" s="118"/>
      <c r="K13" s="118"/>
      <c r="L13" s="118"/>
    </row>
    <row r="14" spans="1:12" ht="15.75" x14ac:dyDescent="0.25">
      <c r="A14" s="122"/>
      <c r="B14" s="35" t="s">
        <v>24</v>
      </c>
      <c r="C14" s="118"/>
      <c r="D14" s="34">
        <f>E14</f>
        <v>41028.400000000001</v>
      </c>
      <c r="E14" s="34">
        <v>41028.400000000001</v>
      </c>
      <c r="F14" s="34">
        <v>41028.400000000001</v>
      </c>
      <c r="G14" s="34">
        <f t="shared" si="2"/>
        <v>100</v>
      </c>
      <c r="H14" s="118"/>
      <c r="I14" s="118"/>
      <c r="J14" s="118"/>
      <c r="K14" s="118"/>
      <c r="L14" s="118"/>
    </row>
    <row r="15" spans="1:12" ht="15.75" x14ac:dyDescent="0.25">
      <c r="A15" s="122"/>
      <c r="B15" s="35" t="s">
        <v>25</v>
      </c>
      <c r="C15" s="118"/>
      <c r="D15" s="34">
        <f>E15</f>
        <v>7240.4</v>
      </c>
      <c r="E15" s="34">
        <v>7240.4</v>
      </c>
      <c r="F15" s="34">
        <v>7240.4</v>
      </c>
      <c r="G15" s="34">
        <f t="shared" si="2"/>
        <v>100</v>
      </c>
      <c r="H15" s="118"/>
      <c r="I15" s="118"/>
      <c r="J15" s="118"/>
      <c r="K15" s="118"/>
      <c r="L15" s="118"/>
    </row>
    <row r="16" spans="1:12" ht="15.75" x14ac:dyDescent="0.25">
      <c r="A16" s="123"/>
      <c r="B16" s="35" t="s">
        <v>38</v>
      </c>
      <c r="C16" s="119"/>
      <c r="D16" s="34">
        <v>0</v>
      </c>
      <c r="E16" s="34">
        <v>0</v>
      </c>
      <c r="F16" s="34">
        <v>0</v>
      </c>
      <c r="G16" s="34">
        <v>0</v>
      </c>
      <c r="H16" s="119"/>
      <c r="I16" s="119"/>
      <c r="J16" s="119"/>
      <c r="K16" s="119"/>
      <c r="L16" s="119"/>
    </row>
    <row r="17" spans="1:12" ht="141.75" x14ac:dyDescent="0.25">
      <c r="A17" s="121" t="s">
        <v>101</v>
      </c>
      <c r="B17" s="35" t="s">
        <v>100</v>
      </c>
      <c r="C17" s="117" t="s">
        <v>103</v>
      </c>
      <c r="D17" s="34">
        <f>SUM(D18:D21)</f>
        <v>1217.5</v>
      </c>
      <c r="E17" s="34">
        <f t="shared" ref="E17" si="6">SUM(E18:E21)</f>
        <v>1217.5</v>
      </c>
      <c r="F17" s="34">
        <f t="shared" ref="F17" si="7">SUM(F18:F21)</f>
        <v>1217.5</v>
      </c>
      <c r="G17" s="34">
        <f t="shared" si="2"/>
        <v>100</v>
      </c>
      <c r="H17" s="117" t="s">
        <v>1</v>
      </c>
      <c r="I17" s="117" t="s">
        <v>1</v>
      </c>
      <c r="J17" s="117" t="s">
        <v>1</v>
      </c>
      <c r="K17" s="117" t="s">
        <v>1</v>
      </c>
      <c r="L17" s="117" t="s">
        <v>274</v>
      </c>
    </row>
    <row r="18" spans="1:12" ht="15.75" x14ac:dyDescent="0.25">
      <c r="A18" s="122"/>
      <c r="B18" s="35" t="s">
        <v>37</v>
      </c>
      <c r="C18" s="118"/>
      <c r="D18" s="34">
        <v>0</v>
      </c>
      <c r="E18" s="34">
        <v>0</v>
      </c>
      <c r="F18" s="34">
        <v>0</v>
      </c>
      <c r="G18" s="34">
        <v>0</v>
      </c>
      <c r="H18" s="118"/>
      <c r="I18" s="118"/>
      <c r="J18" s="118"/>
      <c r="K18" s="118"/>
      <c r="L18" s="118"/>
    </row>
    <row r="19" spans="1:12" ht="15.75" x14ac:dyDescent="0.25">
      <c r="A19" s="122"/>
      <c r="B19" s="35" t="s">
        <v>24</v>
      </c>
      <c r="C19" s="118"/>
      <c r="D19" s="34">
        <v>0</v>
      </c>
      <c r="E19" s="34">
        <v>0</v>
      </c>
      <c r="F19" s="34">
        <v>0</v>
      </c>
      <c r="G19" s="34">
        <v>0</v>
      </c>
      <c r="H19" s="118"/>
      <c r="I19" s="118"/>
      <c r="J19" s="118"/>
      <c r="K19" s="118"/>
      <c r="L19" s="118"/>
    </row>
    <row r="20" spans="1:12" ht="15.75" x14ac:dyDescent="0.25">
      <c r="A20" s="122"/>
      <c r="B20" s="35" t="s">
        <v>25</v>
      </c>
      <c r="C20" s="118"/>
      <c r="D20" s="34">
        <f>E20</f>
        <v>1217.5</v>
      </c>
      <c r="E20" s="34">
        <v>1217.5</v>
      </c>
      <c r="F20" s="34">
        <v>1217.5</v>
      </c>
      <c r="G20" s="34">
        <f t="shared" si="2"/>
        <v>100</v>
      </c>
      <c r="H20" s="118"/>
      <c r="I20" s="118"/>
      <c r="J20" s="118"/>
      <c r="K20" s="118"/>
      <c r="L20" s="118"/>
    </row>
    <row r="21" spans="1:12" ht="15.75" x14ac:dyDescent="0.25">
      <c r="A21" s="123"/>
      <c r="B21" s="35" t="s">
        <v>38</v>
      </c>
      <c r="C21" s="119"/>
      <c r="D21" s="34">
        <v>0</v>
      </c>
      <c r="E21" s="34">
        <v>0</v>
      </c>
      <c r="F21" s="34">
        <v>0</v>
      </c>
      <c r="G21" s="34">
        <v>0</v>
      </c>
      <c r="H21" s="119"/>
      <c r="I21" s="119"/>
      <c r="J21" s="119"/>
      <c r="K21" s="119"/>
      <c r="L21" s="119"/>
    </row>
    <row r="22" spans="1:12" ht="15.75" x14ac:dyDescent="0.25">
      <c r="A22" s="121"/>
      <c r="B22" s="52" t="s">
        <v>145</v>
      </c>
      <c r="C22" s="124" t="s">
        <v>1</v>
      </c>
      <c r="D22" s="34">
        <f>SUM(D23:D26)</f>
        <v>49486.3</v>
      </c>
      <c r="E22" s="34">
        <f t="shared" ref="E22:F22" si="8">SUM(E23:E26)</f>
        <v>49486.3</v>
      </c>
      <c r="F22" s="34">
        <f t="shared" si="8"/>
        <v>49486.3</v>
      </c>
      <c r="G22" s="34">
        <f t="shared" ref="G22" si="9">F22/E22*100</f>
        <v>100</v>
      </c>
      <c r="H22" s="141" t="s">
        <v>1</v>
      </c>
      <c r="I22" s="141" t="s">
        <v>1</v>
      </c>
      <c r="J22" s="141" t="s">
        <v>1</v>
      </c>
      <c r="K22" s="141" t="s">
        <v>1</v>
      </c>
      <c r="L22" s="120" t="s">
        <v>1</v>
      </c>
    </row>
    <row r="23" spans="1:12" ht="15.75" x14ac:dyDescent="0.25">
      <c r="A23" s="122"/>
      <c r="B23" s="35" t="s">
        <v>37</v>
      </c>
      <c r="C23" s="125"/>
      <c r="D23" s="44">
        <f>D8</f>
        <v>0</v>
      </c>
      <c r="E23" s="44">
        <f t="shared" ref="E23:F23" si="10">E8</f>
        <v>0</v>
      </c>
      <c r="F23" s="44">
        <f t="shared" si="10"/>
        <v>0</v>
      </c>
      <c r="G23" s="34">
        <v>0</v>
      </c>
      <c r="H23" s="142"/>
      <c r="I23" s="142"/>
      <c r="J23" s="142"/>
      <c r="K23" s="142"/>
      <c r="L23" s="120"/>
    </row>
    <row r="24" spans="1:12" ht="15.75" x14ac:dyDescent="0.25">
      <c r="A24" s="122"/>
      <c r="B24" s="35" t="s">
        <v>24</v>
      </c>
      <c r="C24" s="125"/>
      <c r="D24" s="44">
        <f>D9</f>
        <v>41028.400000000001</v>
      </c>
      <c r="E24" s="44">
        <f t="shared" ref="E24:F24" si="11">E9</f>
        <v>41028.400000000001</v>
      </c>
      <c r="F24" s="44">
        <f t="shared" si="11"/>
        <v>41028.400000000001</v>
      </c>
      <c r="G24" s="34">
        <f t="shared" ref="G24:G25" si="12">F24/E24*100</f>
        <v>100</v>
      </c>
      <c r="H24" s="142"/>
      <c r="I24" s="142"/>
      <c r="J24" s="142"/>
      <c r="K24" s="142"/>
      <c r="L24" s="120"/>
    </row>
    <row r="25" spans="1:12" ht="15.75" x14ac:dyDescent="0.25">
      <c r="A25" s="122"/>
      <c r="B25" s="35" t="s">
        <v>25</v>
      </c>
      <c r="C25" s="125"/>
      <c r="D25" s="44">
        <f>D10</f>
        <v>8457.9</v>
      </c>
      <c r="E25" s="44">
        <f>E10</f>
        <v>8457.9</v>
      </c>
      <c r="F25" s="44">
        <f>F10</f>
        <v>8457.9</v>
      </c>
      <c r="G25" s="34">
        <f t="shared" si="12"/>
        <v>100</v>
      </c>
      <c r="H25" s="142"/>
      <c r="I25" s="142"/>
      <c r="J25" s="142"/>
      <c r="K25" s="142"/>
      <c r="L25" s="120"/>
    </row>
    <row r="26" spans="1:12" ht="15.75" x14ac:dyDescent="0.25">
      <c r="A26" s="123"/>
      <c r="B26" s="35" t="s">
        <v>38</v>
      </c>
      <c r="C26" s="126"/>
      <c r="D26" s="44">
        <f t="shared" ref="D26:F26" si="13">D11</f>
        <v>0</v>
      </c>
      <c r="E26" s="44">
        <f t="shared" si="13"/>
        <v>0</v>
      </c>
      <c r="F26" s="44">
        <f t="shared" si="13"/>
        <v>0</v>
      </c>
      <c r="G26" s="34">
        <v>0</v>
      </c>
      <c r="H26" s="143"/>
      <c r="I26" s="143"/>
      <c r="J26" s="143"/>
      <c r="K26" s="143"/>
      <c r="L26" s="120"/>
    </row>
    <row r="27" spans="1:12" ht="15.75" x14ac:dyDescent="0.25">
      <c r="A27" s="69" t="s">
        <v>4</v>
      </c>
      <c r="B27" s="131" t="s">
        <v>35</v>
      </c>
      <c r="C27" s="132"/>
      <c r="D27" s="132"/>
      <c r="E27" s="132"/>
      <c r="F27" s="132"/>
      <c r="G27" s="132"/>
      <c r="H27" s="132"/>
      <c r="I27" s="132"/>
      <c r="J27" s="132"/>
      <c r="K27" s="132"/>
      <c r="L27" s="133"/>
    </row>
    <row r="28" spans="1:12" ht="94.5" customHeight="1" x14ac:dyDescent="0.25">
      <c r="A28" s="121" t="s">
        <v>18</v>
      </c>
      <c r="B28" s="70" t="s">
        <v>104</v>
      </c>
      <c r="C28" s="117" t="s">
        <v>103</v>
      </c>
      <c r="D28" s="34">
        <f>SUM(D29:D32)</f>
        <v>4202</v>
      </c>
      <c r="E28" s="34">
        <f t="shared" ref="E28:F28" si="14">SUM(E29:E32)</f>
        <v>4202</v>
      </c>
      <c r="F28" s="34">
        <f t="shared" si="14"/>
        <v>4158.8</v>
      </c>
      <c r="G28" s="34">
        <f>F28/E28*100</f>
        <v>98.971918134221809</v>
      </c>
      <c r="H28" s="117" t="s">
        <v>1</v>
      </c>
      <c r="I28" s="117" t="s">
        <v>1</v>
      </c>
      <c r="J28" s="117" t="s">
        <v>1</v>
      </c>
      <c r="K28" s="117" t="s">
        <v>1</v>
      </c>
      <c r="L28" s="117" t="s">
        <v>1</v>
      </c>
    </row>
    <row r="29" spans="1:12" ht="15.75" x14ac:dyDescent="0.25">
      <c r="A29" s="122"/>
      <c r="B29" s="35" t="s">
        <v>37</v>
      </c>
      <c r="C29" s="118"/>
      <c r="D29" s="34">
        <f>D34</f>
        <v>0</v>
      </c>
      <c r="E29" s="34">
        <f t="shared" ref="E29:F29" si="15">E34</f>
        <v>0</v>
      </c>
      <c r="F29" s="34">
        <f t="shared" si="15"/>
        <v>0</v>
      </c>
      <c r="G29" s="34">
        <v>0</v>
      </c>
      <c r="H29" s="118"/>
      <c r="I29" s="118"/>
      <c r="J29" s="118"/>
      <c r="K29" s="118"/>
      <c r="L29" s="118"/>
    </row>
    <row r="30" spans="1:12" ht="15.75" x14ac:dyDescent="0.25">
      <c r="A30" s="122"/>
      <c r="B30" s="35" t="s">
        <v>24</v>
      </c>
      <c r="C30" s="118"/>
      <c r="D30" s="34">
        <f t="shared" ref="D30:F30" si="16">D35</f>
        <v>0</v>
      </c>
      <c r="E30" s="34">
        <f t="shared" si="16"/>
        <v>0</v>
      </c>
      <c r="F30" s="34">
        <f t="shared" si="16"/>
        <v>0</v>
      </c>
      <c r="G30" s="34">
        <v>0</v>
      </c>
      <c r="H30" s="118"/>
      <c r="I30" s="118"/>
      <c r="J30" s="118"/>
      <c r="K30" s="118"/>
      <c r="L30" s="118"/>
    </row>
    <row r="31" spans="1:12" ht="15.75" x14ac:dyDescent="0.25">
      <c r="A31" s="122"/>
      <c r="B31" s="35" t="s">
        <v>25</v>
      </c>
      <c r="C31" s="118"/>
      <c r="D31" s="34">
        <f>D36</f>
        <v>4202</v>
      </c>
      <c r="E31" s="34">
        <f t="shared" ref="E31" si="17">E36</f>
        <v>4202</v>
      </c>
      <c r="F31" s="34">
        <f>F36</f>
        <v>4158.8</v>
      </c>
      <c r="G31" s="34">
        <f t="shared" ref="G31:G122" si="18">F31/E31*100</f>
        <v>98.971918134221809</v>
      </c>
      <c r="H31" s="118"/>
      <c r="I31" s="118"/>
      <c r="J31" s="118"/>
      <c r="K31" s="118"/>
      <c r="L31" s="118"/>
    </row>
    <row r="32" spans="1:12" ht="15.75" x14ac:dyDescent="0.25">
      <c r="A32" s="123"/>
      <c r="B32" s="35" t="s">
        <v>38</v>
      </c>
      <c r="C32" s="119"/>
      <c r="D32" s="34">
        <f t="shared" ref="D32:F32" si="19">D37</f>
        <v>0</v>
      </c>
      <c r="E32" s="34">
        <f t="shared" si="19"/>
        <v>0</v>
      </c>
      <c r="F32" s="34">
        <f t="shared" si="19"/>
        <v>0</v>
      </c>
      <c r="G32" s="34">
        <v>0</v>
      </c>
      <c r="H32" s="119"/>
      <c r="I32" s="119"/>
      <c r="J32" s="119"/>
      <c r="K32" s="119"/>
      <c r="L32" s="119"/>
    </row>
    <row r="33" spans="1:12" ht="78.75" x14ac:dyDescent="0.25">
      <c r="A33" s="121" t="s">
        <v>36</v>
      </c>
      <c r="B33" s="35" t="s">
        <v>105</v>
      </c>
      <c r="C33" s="117" t="s">
        <v>103</v>
      </c>
      <c r="D33" s="34">
        <f>SUM(D34:D37)</f>
        <v>4202</v>
      </c>
      <c r="E33" s="34">
        <f t="shared" ref="E33:F33" si="20">SUM(E34:E37)</f>
        <v>4202</v>
      </c>
      <c r="F33" s="34">
        <f t="shared" si="20"/>
        <v>4158.8</v>
      </c>
      <c r="G33" s="34">
        <f t="shared" si="18"/>
        <v>98.971918134221809</v>
      </c>
      <c r="H33" s="117" t="s">
        <v>134</v>
      </c>
      <c r="I33" s="117" t="s">
        <v>1</v>
      </c>
      <c r="J33" s="117" t="s">
        <v>1</v>
      </c>
      <c r="K33" s="117" t="s">
        <v>1</v>
      </c>
      <c r="L33" s="117" t="s">
        <v>1</v>
      </c>
    </row>
    <row r="34" spans="1:12" ht="15.75" x14ac:dyDescent="0.25">
      <c r="A34" s="122"/>
      <c r="B34" s="35" t="s">
        <v>37</v>
      </c>
      <c r="C34" s="118"/>
      <c r="D34" s="34">
        <v>0</v>
      </c>
      <c r="E34" s="34">
        <v>0</v>
      </c>
      <c r="F34" s="34">
        <v>0</v>
      </c>
      <c r="G34" s="34">
        <v>0</v>
      </c>
      <c r="H34" s="118"/>
      <c r="I34" s="118"/>
      <c r="J34" s="118"/>
      <c r="K34" s="118"/>
      <c r="L34" s="118"/>
    </row>
    <row r="35" spans="1:12" ht="15.75" x14ac:dyDescent="0.25">
      <c r="A35" s="122"/>
      <c r="B35" s="35" t="s">
        <v>24</v>
      </c>
      <c r="C35" s="118"/>
      <c r="D35" s="34">
        <v>0</v>
      </c>
      <c r="E35" s="34">
        <v>0</v>
      </c>
      <c r="F35" s="34">
        <v>0</v>
      </c>
      <c r="G35" s="34">
        <v>0</v>
      </c>
      <c r="H35" s="118"/>
      <c r="I35" s="118"/>
      <c r="J35" s="118"/>
      <c r="K35" s="118"/>
      <c r="L35" s="118"/>
    </row>
    <row r="36" spans="1:12" ht="15.75" x14ac:dyDescent="0.25">
      <c r="A36" s="122"/>
      <c r="B36" s="35" t="s">
        <v>25</v>
      </c>
      <c r="C36" s="118"/>
      <c r="D36" s="34">
        <v>4202</v>
      </c>
      <c r="E36" s="34">
        <v>4202</v>
      </c>
      <c r="F36" s="34">
        <v>4158.8</v>
      </c>
      <c r="G36" s="34">
        <f t="shared" si="18"/>
        <v>98.971918134221809</v>
      </c>
      <c r="H36" s="118"/>
      <c r="I36" s="118"/>
      <c r="J36" s="118"/>
      <c r="K36" s="118"/>
      <c r="L36" s="118"/>
    </row>
    <row r="37" spans="1:12" ht="15.75" x14ac:dyDescent="0.25">
      <c r="A37" s="123"/>
      <c r="B37" s="35" t="s">
        <v>38</v>
      </c>
      <c r="C37" s="119"/>
      <c r="D37" s="34">
        <v>0</v>
      </c>
      <c r="E37" s="34">
        <v>0</v>
      </c>
      <c r="F37" s="34">
        <v>0</v>
      </c>
      <c r="G37" s="34">
        <v>0</v>
      </c>
      <c r="H37" s="119"/>
      <c r="I37" s="119"/>
      <c r="J37" s="119"/>
      <c r="K37" s="119"/>
      <c r="L37" s="119"/>
    </row>
    <row r="38" spans="1:12" ht="78.75" x14ac:dyDescent="0.25">
      <c r="A38" s="121" t="s">
        <v>66</v>
      </c>
      <c r="B38" s="70" t="s">
        <v>106</v>
      </c>
      <c r="C38" s="117" t="s">
        <v>103</v>
      </c>
      <c r="D38" s="34">
        <f>SUM(D39:D42)</f>
        <v>282631.89999999997</v>
      </c>
      <c r="E38" s="34">
        <f t="shared" ref="E38:F38" si="21">SUM(E39:E42)</f>
        <v>282631.89999999997</v>
      </c>
      <c r="F38" s="34">
        <f t="shared" si="21"/>
        <v>278200.80000000005</v>
      </c>
      <c r="G38" s="34">
        <f t="shared" si="18"/>
        <v>98.432201036047275</v>
      </c>
      <c r="H38" s="117" t="s">
        <v>1</v>
      </c>
      <c r="I38" s="117" t="s">
        <v>1</v>
      </c>
      <c r="J38" s="117" t="s">
        <v>1</v>
      </c>
      <c r="K38" s="117" t="s">
        <v>1</v>
      </c>
      <c r="L38" s="117" t="s">
        <v>1</v>
      </c>
    </row>
    <row r="39" spans="1:12" ht="15.75" x14ac:dyDescent="0.25">
      <c r="A39" s="122"/>
      <c r="B39" s="35" t="s">
        <v>37</v>
      </c>
      <c r="C39" s="118"/>
      <c r="D39" s="34">
        <f>D44+D49+D54+D59+D64+D69+D74+D79+D84</f>
        <v>0</v>
      </c>
      <c r="E39" s="34">
        <f t="shared" ref="E39:F39" si="22">E44+E49+E54+E59+E64+E69+E74+E79+E84</f>
        <v>0</v>
      </c>
      <c r="F39" s="34">
        <f t="shared" si="22"/>
        <v>0</v>
      </c>
      <c r="G39" s="34">
        <v>0</v>
      </c>
      <c r="H39" s="118"/>
      <c r="I39" s="118"/>
      <c r="J39" s="118"/>
      <c r="K39" s="118"/>
      <c r="L39" s="118"/>
    </row>
    <row r="40" spans="1:12" ht="15.75" x14ac:dyDescent="0.25">
      <c r="A40" s="122"/>
      <c r="B40" s="35" t="s">
        <v>24</v>
      </c>
      <c r="C40" s="118"/>
      <c r="D40" s="34">
        <f t="shared" ref="D40:F40" si="23">D45+D50+D55+D60+D65+D70+D75+D80+D85</f>
        <v>3494.1000000000004</v>
      </c>
      <c r="E40" s="34">
        <f t="shared" si="23"/>
        <v>3494.1000000000004</v>
      </c>
      <c r="F40" s="34">
        <f t="shared" si="23"/>
        <v>2799.6</v>
      </c>
      <c r="G40" s="34">
        <f t="shared" si="18"/>
        <v>80.123636988065584</v>
      </c>
      <c r="H40" s="118"/>
      <c r="I40" s="118"/>
      <c r="J40" s="118"/>
      <c r="K40" s="118"/>
      <c r="L40" s="118"/>
    </row>
    <row r="41" spans="1:12" ht="15.75" x14ac:dyDescent="0.25">
      <c r="A41" s="122"/>
      <c r="B41" s="35" t="s">
        <v>25</v>
      </c>
      <c r="C41" s="118"/>
      <c r="D41" s="34">
        <f t="shared" ref="D41:F41" si="24">D46+D51+D56+D61+D66+D71+D76+D81+D86</f>
        <v>271237.8</v>
      </c>
      <c r="E41" s="34">
        <f t="shared" si="24"/>
        <v>271237.8</v>
      </c>
      <c r="F41" s="34">
        <f t="shared" si="24"/>
        <v>267419.30000000005</v>
      </c>
      <c r="G41" s="34">
        <f t="shared" si="18"/>
        <v>98.59219474571762</v>
      </c>
      <c r="H41" s="118"/>
      <c r="I41" s="118"/>
      <c r="J41" s="118"/>
      <c r="K41" s="118"/>
      <c r="L41" s="118"/>
    </row>
    <row r="42" spans="1:12" ht="15.75" x14ac:dyDescent="0.25">
      <c r="A42" s="123"/>
      <c r="B42" s="35" t="s">
        <v>38</v>
      </c>
      <c r="C42" s="119"/>
      <c r="D42" s="34">
        <f t="shared" ref="D42:F42" si="25">D47+D52+D57+D62+D67+D72+D77+D82+D87</f>
        <v>7900</v>
      </c>
      <c r="E42" s="34">
        <f t="shared" si="25"/>
        <v>7900</v>
      </c>
      <c r="F42" s="34">
        <f t="shared" si="25"/>
        <v>7981.9</v>
      </c>
      <c r="G42" s="34">
        <f t="shared" si="18"/>
        <v>101.03670886075949</v>
      </c>
      <c r="H42" s="119"/>
      <c r="I42" s="119"/>
      <c r="J42" s="119"/>
      <c r="K42" s="119"/>
      <c r="L42" s="119"/>
    </row>
    <row r="43" spans="1:12" ht="131.25" customHeight="1" x14ac:dyDescent="0.25">
      <c r="A43" s="121" t="s">
        <v>108</v>
      </c>
      <c r="B43" s="35" t="s">
        <v>107</v>
      </c>
      <c r="C43" s="117" t="s">
        <v>103</v>
      </c>
      <c r="D43" s="34">
        <f>SUM(D44:D47)</f>
        <v>228818.3</v>
      </c>
      <c r="E43" s="34">
        <f t="shared" ref="E43:F43" si="26">SUM(E44:E47)</f>
        <v>228818.3</v>
      </c>
      <c r="F43" s="34">
        <f t="shared" si="26"/>
        <v>225718.6</v>
      </c>
      <c r="G43" s="34">
        <f t="shared" si="18"/>
        <v>98.645344362754201</v>
      </c>
      <c r="H43" s="117" t="s">
        <v>135</v>
      </c>
      <c r="I43" s="117" t="s">
        <v>1</v>
      </c>
      <c r="J43" s="117" t="s">
        <v>1</v>
      </c>
      <c r="K43" s="117" t="s">
        <v>1</v>
      </c>
      <c r="L43" s="144" t="s">
        <v>244</v>
      </c>
    </row>
    <row r="44" spans="1:12" ht="15.75" x14ac:dyDescent="0.25">
      <c r="A44" s="122"/>
      <c r="B44" s="35" t="s">
        <v>37</v>
      </c>
      <c r="C44" s="118"/>
      <c r="D44" s="34">
        <v>0</v>
      </c>
      <c r="E44" s="34">
        <v>0</v>
      </c>
      <c r="F44" s="34">
        <v>0</v>
      </c>
      <c r="G44" s="34">
        <v>0</v>
      </c>
      <c r="H44" s="118"/>
      <c r="I44" s="118"/>
      <c r="J44" s="118"/>
      <c r="K44" s="118"/>
      <c r="L44" s="145"/>
    </row>
    <row r="45" spans="1:12" ht="15.75" x14ac:dyDescent="0.25">
      <c r="A45" s="122"/>
      <c r="B45" s="35" t="s">
        <v>24</v>
      </c>
      <c r="C45" s="118"/>
      <c r="D45" s="34">
        <v>0</v>
      </c>
      <c r="E45" s="34">
        <v>0</v>
      </c>
      <c r="F45" s="34">
        <v>0</v>
      </c>
      <c r="G45" s="34">
        <v>0</v>
      </c>
      <c r="H45" s="118"/>
      <c r="I45" s="118"/>
      <c r="J45" s="118"/>
      <c r="K45" s="118"/>
      <c r="L45" s="145"/>
    </row>
    <row r="46" spans="1:12" ht="15.75" x14ac:dyDescent="0.25">
      <c r="A46" s="122"/>
      <c r="B46" s="35" t="s">
        <v>25</v>
      </c>
      <c r="C46" s="118"/>
      <c r="D46" s="45">
        <v>220918.3</v>
      </c>
      <c r="E46" s="45">
        <v>220918.3</v>
      </c>
      <c r="F46" s="34">
        <v>217736.7</v>
      </c>
      <c r="G46" s="34">
        <f t="shared" si="18"/>
        <v>98.559829584058917</v>
      </c>
      <c r="H46" s="118"/>
      <c r="I46" s="118"/>
      <c r="J46" s="118"/>
      <c r="K46" s="118"/>
      <c r="L46" s="145"/>
    </row>
    <row r="47" spans="1:12" ht="15.75" x14ac:dyDescent="0.25">
      <c r="A47" s="123"/>
      <c r="B47" s="35" t="s">
        <v>38</v>
      </c>
      <c r="C47" s="119"/>
      <c r="D47" s="34">
        <v>7900</v>
      </c>
      <c r="E47" s="34">
        <v>7900</v>
      </c>
      <c r="F47" s="34">
        <v>7981.9</v>
      </c>
      <c r="G47" s="34">
        <f t="shared" si="18"/>
        <v>101.03670886075949</v>
      </c>
      <c r="H47" s="119"/>
      <c r="I47" s="119"/>
      <c r="J47" s="119"/>
      <c r="K47" s="119"/>
      <c r="L47" s="146"/>
    </row>
    <row r="48" spans="1:12" ht="95.25" customHeight="1" x14ac:dyDescent="0.25">
      <c r="A48" s="121" t="s">
        <v>109</v>
      </c>
      <c r="B48" s="35" t="s">
        <v>116</v>
      </c>
      <c r="C48" s="117" t="s">
        <v>103</v>
      </c>
      <c r="D48" s="34">
        <f>SUM(D49:D52)</f>
        <v>500</v>
      </c>
      <c r="E48" s="34">
        <f t="shared" ref="E48:F48" si="27">SUM(E49:E52)</f>
        <v>500</v>
      </c>
      <c r="F48" s="34">
        <f t="shared" si="27"/>
        <v>499.9</v>
      </c>
      <c r="G48" s="34">
        <f t="shared" si="18"/>
        <v>99.97999999999999</v>
      </c>
      <c r="H48" s="120" t="s">
        <v>136</v>
      </c>
      <c r="I48" s="120" t="s">
        <v>57</v>
      </c>
      <c r="J48" s="120">
        <v>100</v>
      </c>
      <c r="K48" s="120">
        <v>100</v>
      </c>
      <c r="L48" s="120"/>
    </row>
    <row r="49" spans="1:12" ht="15.75" x14ac:dyDescent="0.25">
      <c r="A49" s="122"/>
      <c r="B49" s="35" t="s">
        <v>37</v>
      </c>
      <c r="C49" s="118"/>
      <c r="D49" s="34">
        <v>0</v>
      </c>
      <c r="E49" s="34">
        <v>0</v>
      </c>
      <c r="F49" s="34">
        <v>0</v>
      </c>
      <c r="G49" s="34">
        <v>0</v>
      </c>
      <c r="H49" s="120"/>
      <c r="I49" s="120"/>
      <c r="J49" s="120"/>
      <c r="K49" s="120"/>
      <c r="L49" s="120"/>
    </row>
    <row r="50" spans="1:12" ht="15.75" x14ac:dyDescent="0.25">
      <c r="A50" s="122"/>
      <c r="B50" s="35" t="s">
        <v>24</v>
      </c>
      <c r="C50" s="118"/>
      <c r="D50" s="34">
        <v>0</v>
      </c>
      <c r="E50" s="34">
        <v>0</v>
      </c>
      <c r="F50" s="34">
        <v>0</v>
      </c>
      <c r="G50" s="34">
        <v>0</v>
      </c>
      <c r="H50" s="120"/>
      <c r="I50" s="120"/>
      <c r="J50" s="120"/>
      <c r="K50" s="120"/>
      <c r="L50" s="120"/>
    </row>
    <row r="51" spans="1:12" ht="15.75" x14ac:dyDescent="0.25">
      <c r="A51" s="122"/>
      <c r="B51" s="35" t="s">
        <v>25</v>
      </c>
      <c r="C51" s="118"/>
      <c r="D51" s="34">
        <v>500</v>
      </c>
      <c r="E51" s="34">
        <v>500</v>
      </c>
      <c r="F51" s="34">
        <v>499.9</v>
      </c>
      <c r="G51" s="34">
        <f t="shared" si="18"/>
        <v>99.97999999999999</v>
      </c>
      <c r="H51" s="120"/>
      <c r="I51" s="120"/>
      <c r="J51" s="120"/>
      <c r="K51" s="120"/>
      <c r="L51" s="120"/>
    </row>
    <row r="52" spans="1:12" ht="15.75" x14ac:dyDescent="0.25">
      <c r="A52" s="123"/>
      <c r="B52" s="35" t="s">
        <v>38</v>
      </c>
      <c r="C52" s="119"/>
      <c r="D52" s="34">
        <v>0</v>
      </c>
      <c r="E52" s="34">
        <v>0</v>
      </c>
      <c r="F52" s="34">
        <v>0</v>
      </c>
      <c r="G52" s="34">
        <v>0</v>
      </c>
      <c r="H52" s="120"/>
      <c r="I52" s="120"/>
      <c r="J52" s="120"/>
      <c r="K52" s="120"/>
      <c r="L52" s="120"/>
    </row>
    <row r="53" spans="1:12" ht="346.5" x14ac:dyDescent="0.25">
      <c r="A53" s="121" t="s">
        <v>110</v>
      </c>
      <c r="B53" s="35" t="s">
        <v>117</v>
      </c>
      <c r="C53" s="117" t="s">
        <v>103</v>
      </c>
      <c r="D53" s="34">
        <f>SUM(D54:D57)</f>
        <v>599.20000000000005</v>
      </c>
      <c r="E53" s="34">
        <f t="shared" ref="E53" si="28">SUM(E54:E57)</f>
        <v>599.20000000000005</v>
      </c>
      <c r="F53" s="34">
        <f t="shared" ref="F53" si="29">SUM(F54:F57)</f>
        <v>567.70000000000005</v>
      </c>
      <c r="G53" s="34">
        <f t="shared" si="18"/>
        <v>94.742990654205599</v>
      </c>
      <c r="H53" s="120" t="s">
        <v>137</v>
      </c>
      <c r="I53" s="120" t="s">
        <v>57</v>
      </c>
      <c r="J53" s="120">
        <v>100</v>
      </c>
      <c r="K53" s="120">
        <v>100</v>
      </c>
      <c r="L53" s="120" t="s">
        <v>242</v>
      </c>
    </row>
    <row r="54" spans="1:12" ht="15.75" x14ac:dyDescent="0.25">
      <c r="A54" s="122"/>
      <c r="B54" s="35" t="s">
        <v>37</v>
      </c>
      <c r="C54" s="118"/>
      <c r="D54" s="34">
        <v>0</v>
      </c>
      <c r="E54" s="34">
        <v>0</v>
      </c>
      <c r="F54" s="34">
        <v>0</v>
      </c>
      <c r="G54" s="34">
        <v>0</v>
      </c>
      <c r="H54" s="120"/>
      <c r="I54" s="120"/>
      <c r="J54" s="120"/>
      <c r="K54" s="120"/>
      <c r="L54" s="120"/>
    </row>
    <row r="55" spans="1:12" ht="15.75" x14ac:dyDescent="0.25">
      <c r="A55" s="122"/>
      <c r="B55" s="35" t="s">
        <v>24</v>
      </c>
      <c r="C55" s="118"/>
      <c r="D55" s="34">
        <v>599.20000000000005</v>
      </c>
      <c r="E55" s="34">
        <v>599.20000000000005</v>
      </c>
      <c r="F55" s="34">
        <v>567.70000000000005</v>
      </c>
      <c r="G55" s="34">
        <f t="shared" si="18"/>
        <v>94.742990654205599</v>
      </c>
      <c r="H55" s="120"/>
      <c r="I55" s="120"/>
      <c r="J55" s="120"/>
      <c r="K55" s="120"/>
      <c r="L55" s="120"/>
    </row>
    <row r="56" spans="1:12" ht="15.75" x14ac:dyDescent="0.25">
      <c r="A56" s="122"/>
      <c r="B56" s="35" t="s">
        <v>25</v>
      </c>
      <c r="C56" s="118"/>
      <c r="D56" s="34">
        <v>0</v>
      </c>
      <c r="E56" s="34">
        <v>0</v>
      </c>
      <c r="F56" s="34">
        <v>0</v>
      </c>
      <c r="G56" s="34">
        <v>0</v>
      </c>
      <c r="H56" s="120"/>
      <c r="I56" s="120"/>
      <c r="J56" s="120"/>
      <c r="K56" s="120"/>
      <c r="L56" s="120"/>
    </row>
    <row r="57" spans="1:12" ht="15.75" x14ac:dyDescent="0.25">
      <c r="A57" s="123"/>
      <c r="B57" s="35" t="s">
        <v>38</v>
      </c>
      <c r="C57" s="119"/>
      <c r="D57" s="34">
        <v>0</v>
      </c>
      <c r="E57" s="34">
        <v>0</v>
      </c>
      <c r="F57" s="34">
        <v>0</v>
      </c>
      <c r="G57" s="34">
        <v>0</v>
      </c>
      <c r="H57" s="120"/>
      <c r="I57" s="120"/>
      <c r="J57" s="120"/>
      <c r="K57" s="120"/>
      <c r="L57" s="120"/>
    </row>
    <row r="58" spans="1:12" ht="220.5" x14ac:dyDescent="0.25">
      <c r="A58" s="121" t="s">
        <v>111</v>
      </c>
      <c r="B58" s="35" t="s">
        <v>118</v>
      </c>
      <c r="C58" s="117" t="s">
        <v>103</v>
      </c>
      <c r="D58" s="34">
        <f>SUM(D59:D62)</f>
        <v>9929.5</v>
      </c>
      <c r="E58" s="34">
        <f t="shared" ref="E58" si="30">SUM(E59:E62)</f>
        <v>9929.5</v>
      </c>
      <c r="F58" s="34">
        <f t="shared" ref="F58" si="31">SUM(F59:F62)</f>
        <v>9486.6</v>
      </c>
      <c r="G58" s="34">
        <f t="shared" si="18"/>
        <v>95.539553854675461</v>
      </c>
      <c r="H58" s="120" t="s">
        <v>262</v>
      </c>
      <c r="I58" s="120" t="s">
        <v>64</v>
      </c>
      <c r="J58" s="120">
        <v>2388</v>
      </c>
      <c r="K58" s="120">
        <v>1813</v>
      </c>
      <c r="L58" s="120" t="s">
        <v>260</v>
      </c>
    </row>
    <row r="59" spans="1:12" ht="15.75" x14ac:dyDescent="0.25">
      <c r="A59" s="122"/>
      <c r="B59" s="35" t="s">
        <v>37</v>
      </c>
      <c r="C59" s="118"/>
      <c r="D59" s="34">
        <v>0</v>
      </c>
      <c r="E59" s="34">
        <v>0</v>
      </c>
      <c r="F59" s="34">
        <v>0</v>
      </c>
      <c r="G59" s="34">
        <v>0</v>
      </c>
      <c r="H59" s="120"/>
      <c r="I59" s="120"/>
      <c r="J59" s="120"/>
      <c r="K59" s="120"/>
      <c r="L59" s="120"/>
    </row>
    <row r="60" spans="1:12" ht="15.75" x14ac:dyDescent="0.25">
      <c r="A60" s="122"/>
      <c r="B60" s="35" t="s">
        <v>24</v>
      </c>
      <c r="C60" s="118"/>
      <c r="D60" s="34">
        <v>0</v>
      </c>
      <c r="E60" s="34">
        <v>0</v>
      </c>
      <c r="F60" s="34"/>
      <c r="G60" s="34">
        <v>0</v>
      </c>
      <c r="H60" s="120"/>
      <c r="I60" s="120"/>
      <c r="J60" s="120"/>
      <c r="K60" s="120"/>
      <c r="L60" s="120"/>
    </row>
    <row r="61" spans="1:12" ht="15.75" x14ac:dyDescent="0.25">
      <c r="A61" s="122"/>
      <c r="B61" s="35" t="s">
        <v>25</v>
      </c>
      <c r="C61" s="118"/>
      <c r="D61" s="34">
        <v>9929.5</v>
      </c>
      <c r="E61" s="34">
        <v>9929.5</v>
      </c>
      <c r="F61" s="34">
        <v>9486.6</v>
      </c>
      <c r="G61" s="34">
        <f t="shared" si="18"/>
        <v>95.539553854675461</v>
      </c>
      <c r="H61" s="120"/>
      <c r="I61" s="120"/>
      <c r="J61" s="120"/>
      <c r="K61" s="120"/>
      <c r="L61" s="120"/>
    </row>
    <row r="62" spans="1:12" ht="15.75" x14ac:dyDescent="0.25">
      <c r="A62" s="123"/>
      <c r="B62" s="35" t="s">
        <v>38</v>
      </c>
      <c r="C62" s="119"/>
      <c r="D62" s="34">
        <v>0</v>
      </c>
      <c r="E62" s="34">
        <v>0</v>
      </c>
      <c r="F62" s="34">
        <v>0</v>
      </c>
      <c r="G62" s="34">
        <v>0</v>
      </c>
      <c r="H62" s="120"/>
      <c r="I62" s="120"/>
      <c r="J62" s="120"/>
      <c r="K62" s="120"/>
      <c r="L62" s="120"/>
    </row>
    <row r="63" spans="1:12" ht="156" customHeight="1" x14ac:dyDescent="0.25">
      <c r="A63" s="121" t="s">
        <v>112</v>
      </c>
      <c r="B63" s="35" t="s">
        <v>119</v>
      </c>
      <c r="C63" s="117" t="s">
        <v>103</v>
      </c>
      <c r="D63" s="34">
        <f>SUM(D64:D67)</f>
        <v>3299.9</v>
      </c>
      <c r="E63" s="34">
        <f t="shared" ref="E63" si="32">SUM(E64:E67)</f>
        <v>3299.9</v>
      </c>
      <c r="F63" s="34">
        <f t="shared" ref="F63" si="33">SUM(F64:F67)</f>
        <v>2581</v>
      </c>
      <c r="G63" s="34">
        <f t="shared" si="18"/>
        <v>78.214491348222666</v>
      </c>
      <c r="H63" s="120" t="s">
        <v>138</v>
      </c>
      <c r="I63" s="120" t="s">
        <v>57</v>
      </c>
      <c r="J63" s="120">
        <v>100</v>
      </c>
      <c r="K63" s="120">
        <v>100</v>
      </c>
      <c r="L63" s="120" t="s">
        <v>242</v>
      </c>
    </row>
    <row r="64" spans="1:12" ht="15.75" x14ac:dyDescent="0.25">
      <c r="A64" s="122"/>
      <c r="B64" s="35" t="s">
        <v>37</v>
      </c>
      <c r="C64" s="118"/>
      <c r="D64" s="34">
        <v>0</v>
      </c>
      <c r="E64" s="34">
        <v>0</v>
      </c>
      <c r="F64" s="34">
        <v>0</v>
      </c>
      <c r="G64" s="34">
        <v>0</v>
      </c>
      <c r="H64" s="120"/>
      <c r="I64" s="120"/>
      <c r="J64" s="120"/>
      <c r="K64" s="120"/>
      <c r="L64" s="120"/>
    </row>
    <row r="65" spans="1:12" ht="15.75" x14ac:dyDescent="0.25">
      <c r="A65" s="122"/>
      <c r="B65" s="35" t="s">
        <v>24</v>
      </c>
      <c r="C65" s="118"/>
      <c r="D65" s="34">
        <v>2804.9</v>
      </c>
      <c r="E65" s="34">
        <v>2804.9</v>
      </c>
      <c r="F65" s="34">
        <v>2193.8000000000002</v>
      </c>
      <c r="G65" s="34">
        <f t="shared" si="18"/>
        <v>78.213127027701518</v>
      </c>
      <c r="H65" s="120"/>
      <c r="I65" s="120"/>
      <c r="J65" s="120"/>
      <c r="K65" s="120"/>
      <c r="L65" s="120"/>
    </row>
    <row r="66" spans="1:12" ht="15.75" x14ac:dyDescent="0.25">
      <c r="A66" s="122"/>
      <c r="B66" s="35" t="s">
        <v>25</v>
      </c>
      <c r="C66" s="118"/>
      <c r="D66" s="34">
        <v>495</v>
      </c>
      <c r="E66" s="34">
        <v>495</v>
      </c>
      <c r="F66" s="34">
        <v>387.2</v>
      </c>
      <c r="G66" s="34">
        <f t="shared" si="18"/>
        <v>78.222222222222214</v>
      </c>
      <c r="H66" s="120"/>
      <c r="I66" s="120"/>
      <c r="J66" s="120"/>
      <c r="K66" s="120"/>
      <c r="L66" s="120"/>
    </row>
    <row r="67" spans="1:12" ht="15.75" x14ac:dyDescent="0.25">
      <c r="A67" s="123"/>
      <c r="B67" s="35" t="s">
        <v>38</v>
      </c>
      <c r="C67" s="119"/>
      <c r="D67" s="34">
        <v>0</v>
      </c>
      <c r="E67" s="34">
        <v>0</v>
      </c>
      <c r="F67" s="34">
        <v>0</v>
      </c>
      <c r="G67" s="34">
        <v>0</v>
      </c>
      <c r="H67" s="120"/>
      <c r="I67" s="120"/>
      <c r="J67" s="120"/>
      <c r="K67" s="120"/>
      <c r="L67" s="120"/>
    </row>
    <row r="68" spans="1:12" ht="126" x14ac:dyDescent="0.25">
      <c r="A68" s="121" t="s">
        <v>113</v>
      </c>
      <c r="B68" s="35" t="s">
        <v>120</v>
      </c>
      <c r="C68" s="117" t="s">
        <v>103</v>
      </c>
      <c r="D68" s="34">
        <f>SUM(D69:D72)</f>
        <v>19609.8</v>
      </c>
      <c r="E68" s="34">
        <f t="shared" ref="E68" si="34">SUM(E69:E72)</f>
        <v>19609.8</v>
      </c>
      <c r="F68" s="34">
        <f t="shared" ref="F68" si="35">SUM(F69:F72)</f>
        <v>19533.2</v>
      </c>
      <c r="G68" s="34">
        <f t="shared" si="18"/>
        <v>99.609378983977408</v>
      </c>
      <c r="H68" s="120" t="s">
        <v>139</v>
      </c>
      <c r="I68" s="120" t="s">
        <v>80</v>
      </c>
      <c r="J68" s="120">
        <v>6</v>
      </c>
      <c r="K68" s="120">
        <v>6</v>
      </c>
      <c r="L68" s="120" t="s">
        <v>243</v>
      </c>
    </row>
    <row r="69" spans="1:12" ht="15.75" x14ac:dyDescent="0.25">
      <c r="A69" s="122"/>
      <c r="B69" s="35" t="s">
        <v>37</v>
      </c>
      <c r="C69" s="118"/>
      <c r="D69" s="34">
        <v>0</v>
      </c>
      <c r="E69" s="34">
        <v>0</v>
      </c>
      <c r="F69" s="34">
        <v>0</v>
      </c>
      <c r="G69" s="34">
        <v>0</v>
      </c>
      <c r="H69" s="120"/>
      <c r="I69" s="120"/>
      <c r="J69" s="120"/>
      <c r="K69" s="120"/>
      <c r="L69" s="120"/>
    </row>
    <row r="70" spans="1:12" ht="15.75" x14ac:dyDescent="0.25">
      <c r="A70" s="122"/>
      <c r="B70" s="35" t="s">
        <v>24</v>
      </c>
      <c r="C70" s="118"/>
      <c r="D70" s="34">
        <v>0</v>
      </c>
      <c r="E70" s="34">
        <v>0</v>
      </c>
      <c r="F70" s="34">
        <v>0</v>
      </c>
      <c r="G70" s="34">
        <v>0</v>
      </c>
      <c r="H70" s="120"/>
      <c r="I70" s="120"/>
      <c r="J70" s="120"/>
      <c r="K70" s="120"/>
      <c r="L70" s="120"/>
    </row>
    <row r="71" spans="1:12" ht="15.75" x14ac:dyDescent="0.25">
      <c r="A71" s="122"/>
      <c r="B71" s="35" t="s">
        <v>25</v>
      </c>
      <c r="C71" s="118"/>
      <c r="D71" s="34">
        <v>19609.8</v>
      </c>
      <c r="E71" s="34">
        <v>19609.8</v>
      </c>
      <c r="F71" s="34">
        <v>19533.2</v>
      </c>
      <c r="G71" s="34">
        <f t="shared" si="18"/>
        <v>99.609378983977408</v>
      </c>
      <c r="H71" s="120"/>
      <c r="I71" s="120"/>
      <c r="J71" s="120"/>
      <c r="K71" s="120"/>
      <c r="L71" s="120"/>
    </row>
    <row r="72" spans="1:12" ht="15.75" x14ac:dyDescent="0.25">
      <c r="A72" s="123"/>
      <c r="B72" s="35" t="s">
        <v>38</v>
      </c>
      <c r="C72" s="119"/>
      <c r="D72" s="34">
        <v>0</v>
      </c>
      <c r="E72" s="34">
        <v>0</v>
      </c>
      <c r="F72" s="34">
        <v>0</v>
      </c>
      <c r="G72" s="34">
        <v>0</v>
      </c>
      <c r="H72" s="120"/>
      <c r="I72" s="120"/>
      <c r="J72" s="120"/>
      <c r="K72" s="120"/>
      <c r="L72" s="120"/>
    </row>
    <row r="73" spans="1:12" ht="78.75" x14ac:dyDescent="0.25">
      <c r="A73" s="121" t="s">
        <v>114</v>
      </c>
      <c r="B73" s="35" t="s">
        <v>121</v>
      </c>
      <c r="C73" s="117" t="s">
        <v>103</v>
      </c>
      <c r="D73" s="34">
        <f>SUM(D74:D77)</f>
        <v>10785.2</v>
      </c>
      <c r="E73" s="34">
        <f t="shared" ref="E73" si="36">SUM(E74:E77)</f>
        <v>10785.2</v>
      </c>
      <c r="F73" s="34">
        <f t="shared" ref="F73" si="37">SUM(F74:F77)</f>
        <v>10777.9</v>
      </c>
      <c r="G73" s="34">
        <f t="shared" si="18"/>
        <v>99.932314653413925</v>
      </c>
      <c r="H73" s="120" t="s">
        <v>140</v>
      </c>
      <c r="I73" s="120" t="s">
        <v>80</v>
      </c>
      <c r="J73" s="120">
        <v>8</v>
      </c>
      <c r="K73" s="120">
        <v>8</v>
      </c>
      <c r="L73" s="120" t="s">
        <v>243</v>
      </c>
    </row>
    <row r="74" spans="1:12" ht="15.75" x14ac:dyDescent="0.25">
      <c r="A74" s="122"/>
      <c r="B74" s="35" t="s">
        <v>37</v>
      </c>
      <c r="C74" s="118"/>
      <c r="D74" s="34">
        <v>0</v>
      </c>
      <c r="E74" s="34">
        <v>0</v>
      </c>
      <c r="F74" s="34">
        <v>0</v>
      </c>
      <c r="G74" s="34">
        <v>0</v>
      </c>
      <c r="H74" s="120"/>
      <c r="I74" s="120"/>
      <c r="J74" s="120"/>
      <c r="K74" s="120"/>
      <c r="L74" s="120"/>
    </row>
    <row r="75" spans="1:12" ht="15.75" x14ac:dyDescent="0.25">
      <c r="A75" s="122"/>
      <c r="B75" s="35" t="s">
        <v>24</v>
      </c>
      <c r="C75" s="118"/>
      <c r="D75" s="34">
        <v>0</v>
      </c>
      <c r="E75" s="34">
        <v>0</v>
      </c>
      <c r="F75" s="34">
        <v>0</v>
      </c>
      <c r="G75" s="34">
        <v>0</v>
      </c>
      <c r="H75" s="120"/>
      <c r="I75" s="120"/>
      <c r="J75" s="120"/>
      <c r="K75" s="120"/>
      <c r="L75" s="120"/>
    </row>
    <row r="76" spans="1:12" ht="15.75" x14ac:dyDescent="0.25">
      <c r="A76" s="122"/>
      <c r="B76" s="35" t="s">
        <v>25</v>
      </c>
      <c r="C76" s="118"/>
      <c r="D76" s="34">
        <v>10785.2</v>
      </c>
      <c r="E76" s="34">
        <v>10785.2</v>
      </c>
      <c r="F76" s="34">
        <v>10777.9</v>
      </c>
      <c r="G76" s="34">
        <f t="shared" si="18"/>
        <v>99.932314653413925</v>
      </c>
      <c r="H76" s="120"/>
      <c r="I76" s="120"/>
      <c r="J76" s="120"/>
      <c r="K76" s="120"/>
      <c r="L76" s="120"/>
    </row>
    <row r="77" spans="1:12" ht="15.75" x14ac:dyDescent="0.25">
      <c r="A77" s="123"/>
      <c r="B77" s="35" t="s">
        <v>38</v>
      </c>
      <c r="C77" s="119"/>
      <c r="D77" s="34">
        <v>0</v>
      </c>
      <c r="E77" s="34">
        <v>0</v>
      </c>
      <c r="F77" s="34">
        <v>0</v>
      </c>
      <c r="G77" s="34">
        <v>0</v>
      </c>
      <c r="H77" s="120"/>
      <c r="I77" s="120"/>
      <c r="J77" s="120"/>
      <c r="K77" s="120"/>
      <c r="L77" s="120"/>
    </row>
    <row r="78" spans="1:12" ht="330.75" x14ac:dyDescent="0.25">
      <c r="A78" s="121" t="s">
        <v>115</v>
      </c>
      <c r="B78" s="35" t="s">
        <v>122</v>
      </c>
      <c r="C78" s="117" t="s">
        <v>103</v>
      </c>
      <c r="D78" s="34">
        <f>SUM(D79:D82)</f>
        <v>90</v>
      </c>
      <c r="E78" s="34">
        <f t="shared" ref="E78" si="38">SUM(E79:E82)</f>
        <v>90</v>
      </c>
      <c r="F78" s="34">
        <f t="shared" ref="F78" si="39">SUM(F79:F82)</f>
        <v>38.1</v>
      </c>
      <c r="G78" s="34">
        <f t="shared" si="18"/>
        <v>42.333333333333336</v>
      </c>
      <c r="H78" s="120" t="s">
        <v>263</v>
      </c>
      <c r="I78" s="120" t="s">
        <v>64</v>
      </c>
      <c r="J78" s="120">
        <v>10</v>
      </c>
      <c r="K78" s="120">
        <v>10</v>
      </c>
      <c r="L78" s="120" t="s">
        <v>242</v>
      </c>
    </row>
    <row r="79" spans="1:12" ht="15.75" x14ac:dyDescent="0.25">
      <c r="A79" s="122"/>
      <c r="B79" s="35" t="s">
        <v>37</v>
      </c>
      <c r="C79" s="118"/>
      <c r="D79" s="34">
        <v>0</v>
      </c>
      <c r="E79" s="34">
        <v>0</v>
      </c>
      <c r="F79" s="34">
        <v>0</v>
      </c>
      <c r="G79" s="34">
        <v>0</v>
      </c>
      <c r="H79" s="120"/>
      <c r="I79" s="120"/>
      <c r="J79" s="120"/>
      <c r="K79" s="120"/>
      <c r="L79" s="120"/>
    </row>
    <row r="80" spans="1:12" ht="15.75" x14ac:dyDescent="0.25">
      <c r="A80" s="122"/>
      <c r="B80" s="35" t="s">
        <v>24</v>
      </c>
      <c r="C80" s="118"/>
      <c r="D80" s="34">
        <v>90</v>
      </c>
      <c r="E80" s="34">
        <v>90</v>
      </c>
      <c r="F80" s="34">
        <v>38.1</v>
      </c>
      <c r="G80" s="34">
        <f t="shared" si="18"/>
        <v>42.333333333333336</v>
      </c>
      <c r="H80" s="120"/>
      <c r="I80" s="120"/>
      <c r="J80" s="120"/>
      <c r="K80" s="120"/>
      <c r="L80" s="120"/>
    </row>
    <row r="81" spans="1:12" ht="15.75" x14ac:dyDescent="0.25">
      <c r="A81" s="122"/>
      <c r="B81" s="35" t="s">
        <v>25</v>
      </c>
      <c r="C81" s="118"/>
      <c r="D81" s="34">
        <v>0</v>
      </c>
      <c r="E81" s="34">
        <v>0</v>
      </c>
      <c r="F81" s="34">
        <v>0</v>
      </c>
      <c r="G81" s="34">
        <v>0</v>
      </c>
      <c r="H81" s="120"/>
      <c r="I81" s="120"/>
      <c r="J81" s="120"/>
      <c r="K81" s="120"/>
      <c r="L81" s="120"/>
    </row>
    <row r="82" spans="1:12" ht="15.75" x14ac:dyDescent="0.25">
      <c r="A82" s="123"/>
      <c r="B82" s="35" t="s">
        <v>38</v>
      </c>
      <c r="C82" s="119"/>
      <c r="D82" s="34">
        <v>0</v>
      </c>
      <c r="E82" s="34">
        <v>0</v>
      </c>
      <c r="F82" s="34">
        <v>0</v>
      </c>
      <c r="G82" s="34">
        <v>0</v>
      </c>
      <c r="H82" s="120"/>
      <c r="I82" s="120"/>
      <c r="J82" s="120"/>
      <c r="K82" s="120"/>
      <c r="L82" s="120"/>
    </row>
    <row r="83" spans="1:12" ht="189" x14ac:dyDescent="0.25">
      <c r="A83" s="121" t="s">
        <v>237</v>
      </c>
      <c r="B83" s="35" t="s">
        <v>238</v>
      </c>
      <c r="C83" s="66"/>
      <c r="D83" s="34">
        <f>SUM(D84:D87)</f>
        <v>9000</v>
      </c>
      <c r="E83" s="34">
        <f t="shared" ref="E83:F83" si="40">SUM(E84:E87)</f>
        <v>9000</v>
      </c>
      <c r="F83" s="34">
        <f t="shared" si="40"/>
        <v>8997.7999999999993</v>
      </c>
      <c r="G83" s="34">
        <f t="shared" ref="G83" si="41">F83/E83*100</f>
        <v>99.975555555555545</v>
      </c>
      <c r="H83" s="117" t="s">
        <v>239</v>
      </c>
      <c r="I83" s="117" t="s">
        <v>80</v>
      </c>
      <c r="J83" s="117">
        <v>1</v>
      </c>
      <c r="K83" s="117">
        <v>1</v>
      </c>
      <c r="L83" s="117" t="s">
        <v>257</v>
      </c>
    </row>
    <row r="84" spans="1:12" ht="15.75" x14ac:dyDescent="0.25">
      <c r="A84" s="122"/>
      <c r="B84" s="35" t="s">
        <v>37</v>
      </c>
      <c r="C84" s="66"/>
      <c r="D84" s="34">
        <v>0</v>
      </c>
      <c r="E84" s="34">
        <v>0</v>
      </c>
      <c r="F84" s="34">
        <v>0</v>
      </c>
      <c r="G84" s="34">
        <v>0</v>
      </c>
      <c r="H84" s="118"/>
      <c r="I84" s="118"/>
      <c r="J84" s="118"/>
      <c r="K84" s="118"/>
      <c r="L84" s="118"/>
    </row>
    <row r="85" spans="1:12" ht="15.75" x14ac:dyDescent="0.25">
      <c r="A85" s="122"/>
      <c r="B85" s="35" t="s">
        <v>24</v>
      </c>
      <c r="C85" s="66"/>
      <c r="D85" s="34">
        <v>0</v>
      </c>
      <c r="E85" s="34">
        <v>0</v>
      </c>
      <c r="F85" s="34">
        <v>0</v>
      </c>
      <c r="G85" s="34">
        <v>0</v>
      </c>
      <c r="H85" s="118"/>
      <c r="I85" s="118"/>
      <c r="J85" s="118"/>
      <c r="K85" s="118"/>
      <c r="L85" s="118"/>
    </row>
    <row r="86" spans="1:12" ht="15.75" x14ac:dyDescent="0.25">
      <c r="A86" s="122"/>
      <c r="B86" s="35" t="s">
        <v>25</v>
      </c>
      <c r="C86" s="66"/>
      <c r="D86" s="34">
        <v>9000</v>
      </c>
      <c r="E86" s="34">
        <v>9000</v>
      </c>
      <c r="F86" s="34">
        <v>8997.7999999999993</v>
      </c>
      <c r="G86" s="34">
        <f t="shared" si="18"/>
        <v>99.975555555555545</v>
      </c>
      <c r="H86" s="118"/>
      <c r="I86" s="118"/>
      <c r="J86" s="118"/>
      <c r="K86" s="118"/>
      <c r="L86" s="118"/>
    </row>
    <row r="87" spans="1:12" ht="15.75" x14ac:dyDescent="0.25">
      <c r="A87" s="123"/>
      <c r="B87" s="35" t="s">
        <v>38</v>
      </c>
      <c r="C87" s="66"/>
      <c r="D87" s="34">
        <v>0</v>
      </c>
      <c r="E87" s="34">
        <v>0</v>
      </c>
      <c r="F87" s="34">
        <v>0</v>
      </c>
      <c r="G87" s="34">
        <v>0</v>
      </c>
      <c r="H87" s="119"/>
      <c r="I87" s="119"/>
      <c r="J87" s="119"/>
      <c r="K87" s="119"/>
      <c r="L87" s="119"/>
    </row>
    <row r="88" spans="1:12" ht="126" x14ac:dyDescent="0.25">
      <c r="A88" s="121" t="s">
        <v>123</v>
      </c>
      <c r="B88" s="36" t="s">
        <v>125</v>
      </c>
      <c r="C88" s="117" t="s">
        <v>103</v>
      </c>
      <c r="D88" s="34">
        <f>SUM(D89:D92)</f>
        <v>5514.7</v>
      </c>
      <c r="E88" s="34">
        <f t="shared" ref="E88" si="42">SUM(E89:E92)</f>
        <v>5514.7</v>
      </c>
      <c r="F88" s="34">
        <f t="shared" ref="F88" si="43">SUM(F89:F92)</f>
        <v>5311</v>
      </c>
      <c r="G88" s="34">
        <f t="shared" si="18"/>
        <v>96.306236059985125</v>
      </c>
      <c r="H88" s="120" t="s">
        <v>1</v>
      </c>
      <c r="I88" s="120" t="s">
        <v>1</v>
      </c>
      <c r="J88" s="120" t="s">
        <v>1</v>
      </c>
      <c r="K88" s="120" t="s">
        <v>1</v>
      </c>
      <c r="L88" s="120" t="s">
        <v>245</v>
      </c>
    </row>
    <row r="89" spans="1:12" ht="15.75" x14ac:dyDescent="0.25">
      <c r="A89" s="122"/>
      <c r="B89" s="35" t="s">
        <v>37</v>
      </c>
      <c r="C89" s="118"/>
      <c r="D89" s="34">
        <f>D94</f>
        <v>0</v>
      </c>
      <c r="E89" s="34">
        <f t="shared" ref="E89:F89" si="44">E94</f>
        <v>0</v>
      </c>
      <c r="F89" s="34">
        <f t="shared" si="44"/>
        <v>0</v>
      </c>
      <c r="G89" s="34">
        <v>0</v>
      </c>
      <c r="H89" s="120"/>
      <c r="I89" s="120"/>
      <c r="J89" s="120"/>
      <c r="K89" s="120"/>
      <c r="L89" s="120"/>
    </row>
    <row r="90" spans="1:12" ht="15.75" x14ac:dyDescent="0.25">
      <c r="A90" s="122"/>
      <c r="B90" s="35" t="s">
        <v>24</v>
      </c>
      <c r="C90" s="118"/>
      <c r="D90" s="34">
        <f t="shared" ref="D90:F90" si="45">D95</f>
        <v>0</v>
      </c>
      <c r="E90" s="34">
        <f t="shared" si="45"/>
        <v>0</v>
      </c>
      <c r="F90" s="34">
        <f t="shared" si="45"/>
        <v>0</v>
      </c>
      <c r="G90" s="34">
        <v>0</v>
      </c>
      <c r="H90" s="120"/>
      <c r="I90" s="120"/>
      <c r="J90" s="120"/>
      <c r="K90" s="120"/>
      <c r="L90" s="120"/>
    </row>
    <row r="91" spans="1:12" ht="15.75" x14ac:dyDescent="0.25">
      <c r="A91" s="122"/>
      <c r="B91" s="35" t="s">
        <v>25</v>
      </c>
      <c r="C91" s="118"/>
      <c r="D91" s="34">
        <f t="shared" ref="D91:F91" si="46">D96</f>
        <v>5514.7</v>
      </c>
      <c r="E91" s="34">
        <f t="shared" si="46"/>
        <v>5514.7</v>
      </c>
      <c r="F91" s="34">
        <f t="shared" si="46"/>
        <v>5311</v>
      </c>
      <c r="G91" s="34">
        <f t="shared" si="18"/>
        <v>96.306236059985125</v>
      </c>
      <c r="H91" s="120"/>
      <c r="I91" s="120"/>
      <c r="J91" s="120"/>
      <c r="K91" s="120"/>
      <c r="L91" s="120"/>
    </row>
    <row r="92" spans="1:12" ht="15.75" x14ac:dyDescent="0.25">
      <c r="A92" s="123"/>
      <c r="B92" s="35" t="s">
        <v>38</v>
      </c>
      <c r="C92" s="119"/>
      <c r="D92" s="34">
        <f t="shared" ref="D92:F92" si="47">D97</f>
        <v>0</v>
      </c>
      <c r="E92" s="34">
        <f t="shared" si="47"/>
        <v>0</v>
      </c>
      <c r="F92" s="34">
        <f t="shared" si="47"/>
        <v>0</v>
      </c>
      <c r="G92" s="34">
        <v>0</v>
      </c>
      <c r="H92" s="120"/>
      <c r="I92" s="120"/>
      <c r="J92" s="120"/>
      <c r="K92" s="120"/>
      <c r="L92" s="120"/>
    </row>
    <row r="93" spans="1:12" ht="78.75" x14ac:dyDescent="0.25">
      <c r="A93" s="121" t="s">
        <v>124</v>
      </c>
      <c r="B93" s="35" t="s">
        <v>107</v>
      </c>
      <c r="C93" s="117" t="s">
        <v>103</v>
      </c>
      <c r="D93" s="34">
        <f>SUM(D94:D97)</f>
        <v>5514.7</v>
      </c>
      <c r="E93" s="34">
        <f t="shared" ref="E93" si="48">SUM(E94:E97)</f>
        <v>5514.7</v>
      </c>
      <c r="F93" s="34">
        <f t="shared" ref="F93" si="49">SUM(F94:F97)</f>
        <v>5311</v>
      </c>
      <c r="G93" s="34">
        <f t="shared" si="18"/>
        <v>96.306236059985125</v>
      </c>
      <c r="H93" s="120" t="s">
        <v>141</v>
      </c>
      <c r="I93" s="120" t="s">
        <v>1</v>
      </c>
      <c r="J93" s="120" t="s">
        <v>1</v>
      </c>
      <c r="K93" s="120" t="s">
        <v>1</v>
      </c>
      <c r="L93" s="120" t="s">
        <v>1</v>
      </c>
    </row>
    <row r="94" spans="1:12" ht="15.75" x14ac:dyDescent="0.25">
      <c r="A94" s="122"/>
      <c r="B94" s="35" t="s">
        <v>37</v>
      </c>
      <c r="C94" s="118"/>
      <c r="D94" s="34">
        <v>0</v>
      </c>
      <c r="E94" s="34">
        <v>0</v>
      </c>
      <c r="F94" s="34">
        <v>0</v>
      </c>
      <c r="G94" s="34">
        <v>0</v>
      </c>
      <c r="H94" s="120"/>
      <c r="I94" s="120"/>
      <c r="J94" s="120"/>
      <c r="K94" s="120"/>
      <c r="L94" s="120"/>
    </row>
    <row r="95" spans="1:12" ht="15.75" x14ac:dyDescent="0.25">
      <c r="A95" s="122"/>
      <c r="B95" s="35" t="s">
        <v>24</v>
      </c>
      <c r="C95" s="118"/>
      <c r="D95" s="34">
        <v>0</v>
      </c>
      <c r="E95" s="34">
        <v>0</v>
      </c>
      <c r="F95" s="34">
        <v>0</v>
      </c>
      <c r="G95" s="34">
        <v>0</v>
      </c>
      <c r="H95" s="120"/>
      <c r="I95" s="120"/>
      <c r="J95" s="120"/>
      <c r="K95" s="120"/>
      <c r="L95" s="120"/>
    </row>
    <row r="96" spans="1:12" ht="15.75" x14ac:dyDescent="0.25">
      <c r="A96" s="122"/>
      <c r="B96" s="35" t="s">
        <v>25</v>
      </c>
      <c r="C96" s="118"/>
      <c r="D96" s="34">
        <v>5514.7</v>
      </c>
      <c r="E96" s="34">
        <v>5514.7</v>
      </c>
      <c r="F96" s="34">
        <v>5311</v>
      </c>
      <c r="G96" s="34">
        <f t="shared" si="18"/>
        <v>96.306236059985125</v>
      </c>
      <c r="H96" s="120"/>
      <c r="I96" s="120"/>
      <c r="J96" s="120"/>
      <c r="K96" s="120"/>
      <c r="L96" s="120"/>
    </row>
    <row r="97" spans="1:12" ht="15.75" x14ac:dyDescent="0.25">
      <c r="A97" s="123"/>
      <c r="B97" s="35" t="s">
        <v>38</v>
      </c>
      <c r="C97" s="119"/>
      <c r="D97" s="34">
        <v>0</v>
      </c>
      <c r="E97" s="34">
        <v>0</v>
      </c>
      <c r="F97" s="34">
        <v>0</v>
      </c>
      <c r="G97" s="34">
        <v>0</v>
      </c>
      <c r="H97" s="120"/>
      <c r="I97" s="120"/>
      <c r="J97" s="120"/>
      <c r="K97" s="120"/>
      <c r="L97" s="120"/>
    </row>
    <row r="98" spans="1:12" ht="161.25" customHeight="1" x14ac:dyDescent="0.25">
      <c r="A98" s="121" t="s">
        <v>127</v>
      </c>
      <c r="B98" s="36" t="s">
        <v>126</v>
      </c>
      <c r="C98" s="117" t="s">
        <v>103</v>
      </c>
      <c r="D98" s="34">
        <f>SUM(D99:D102)</f>
        <v>4580</v>
      </c>
      <c r="E98" s="34">
        <f t="shared" ref="E98" si="50">SUM(E99:E102)</f>
        <v>4580</v>
      </c>
      <c r="F98" s="34">
        <f t="shared" ref="F98" si="51">SUM(F99:F102)</f>
        <v>4574.8</v>
      </c>
      <c r="G98" s="34">
        <f t="shared" si="18"/>
        <v>99.886462882096069</v>
      </c>
      <c r="H98" s="120" t="s">
        <v>1</v>
      </c>
      <c r="I98" s="120" t="s">
        <v>1</v>
      </c>
      <c r="J98" s="120" t="s">
        <v>1</v>
      </c>
      <c r="K98" s="120" t="s">
        <v>1</v>
      </c>
      <c r="L98" s="120" t="s">
        <v>1</v>
      </c>
    </row>
    <row r="99" spans="1:12" ht="15.75" x14ac:dyDescent="0.25">
      <c r="A99" s="122"/>
      <c r="B99" s="35" t="s">
        <v>37</v>
      </c>
      <c r="C99" s="118"/>
      <c r="D99" s="34">
        <f>D104</f>
        <v>0</v>
      </c>
      <c r="E99" s="34">
        <f t="shared" ref="E99:F99" si="52">E104</f>
        <v>0</v>
      </c>
      <c r="F99" s="34">
        <f t="shared" si="52"/>
        <v>0</v>
      </c>
      <c r="G99" s="34">
        <v>0</v>
      </c>
      <c r="H99" s="120"/>
      <c r="I99" s="120"/>
      <c r="J99" s="120"/>
      <c r="K99" s="120"/>
      <c r="L99" s="120"/>
    </row>
    <row r="100" spans="1:12" ht="15.75" x14ac:dyDescent="0.25">
      <c r="A100" s="122"/>
      <c r="B100" s="35" t="s">
        <v>24</v>
      </c>
      <c r="C100" s="118"/>
      <c r="D100" s="34">
        <f t="shared" ref="D100:F100" si="53">D105</f>
        <v>0</v>
      </c>
      <c r="E100" s="34">
        <f t="shared" si="53"/>
        <v>0</v>
      </c>
      <c r="F100" s="34">
        <f t="shared" si="53"/>
        <v>0</v>
      </c>
      <c r="G100" s="34">
        <v>0</v>
      </c>
      <c r="H100" s="120"/>
      <c r="I100" s="120"/>
      <c r="J100" s="120"/>
      <c r="K100" s="120"/>
      <c r="L100" s="120"/>
    </row>
    <row r="101" spans="1:12" ht="15.75" x14ac:dyDescent="0.25">
      <c r="A101" s="122"/>
      <c r="B101" s="35" t="s">
        <v>25</v>
      </c>
      <c r="C101" s="118"/>
      <c r="D101" s="34">
        <f t="shared" ref="D101:F101" si="54">D106</f>
        <v>4580</v>
      </c>
      <c r="E101" s="34">
        <f t="shared" si="54"/>
        <v>4580</v>
      </c>
      <c r="F101" s="34">
        <f t="shared" si="54"/>
        <v>4574.8</v>
      </c>
      <c r="G101" s="34">
        <f t="shared" si="18"/>
        <v>99.886462882096069</v>
      </c>
      <c r="H101" s="120"/>
      <c r="I101" s="120"/>
      <c r="J101" s="120"/>
      <c r="K101" s="120"/>
      <c r="L101" s="120"/>
    </row>
    <row r="102" spans="1:12" ht="15.75" x14ac:dyDescent="0.25">
      <c r="A102" s="123"/>
      <c r="B102" s="35" t="s">
        <v>38</v>
      </c>
      <c r="C102" s="119"/>
      <c r="D102" s="34">
        <f t="shared" ref="D102:F102" si="55">D107</f>
        <v>0</v>
      </c>
      <c r="E102" s="34">
        <f t="shared" si="55"/>
        <v>0</v>
      </c>
      <c r="F102" s="34">
        <f t="shared" si="55"/>
        <v>0</v>
      </c>
      <c r="G102" s="34">
        <v>0</v>
      </c>
      <c r="H102" s="120"/>
      <c r="I102" s="120"/>
      <c r="J102" s="120"/>
      <c r="K102" s="120"/>
      <c r="L102" s="120"/>
    </row>
    <row r="103" spans="1:12" ht="153.75" customHeight="1" x14ac:dyDescent="0.25">
      <c r="A103" s="127" t="s">
        <v>129</v>
      </c>
      <c r="B103" s="35" t="s">
        <v>128</v>
      </c>
      <c r="C103" s="117" t="s">
        <v>103</v>
      </c>
      <c r="D103" s="34">
        <f>SUM(D104:D107)</f>
        <v>4580</v>
      </c>
      <c r="E103" s="34">
        <f t="shared" ref="E103" si="56">SUM(E104:E107)</f>
        <v>4580</v>
      </c>
      <c r="F103" s="34">
        <f t="shared" ref="F103" si="57">SUM(F104:F107)</f>
        <v>4574.8</v>
      </c>
      <c r="G103" s="34">
        <f t="shared" si="18"/>
        <v>99.886462882096069</v>
      </c>
      <c r="H103" s="120" t="s">
        <v>142</v>
      </c>
      <c r="I103" s="120" t="s">
        <v>57</v>
      </c>
      <c r="J103" s="120">
        <v>100</v>
      </c>
      <c r="K103" s="120">
        <v>100</v>
      </c>
      <c r="L103" s="120"/>
    </row>
    <row r="104" spans="1:12" ht="15.75" x14ac:dyDescent="0.25">
      <c r="A104" s="127"/>
      <c r="B104" s="35" t="s">
        <v>37</v>
      </c>
      <c r="C104" s="118"/>
      <c r="D104" s="34">
        <v>0</v>
      </c>
      <c r="E104" s="34">
        <v>0</v>
      </c>
      <c r="F104" s="34">
        <v>0</v>
      </c>
      <c r="G104" s="34">
        <v>0</v>
      </c>
      <c r="H104" s="120"/>
      <c r="I104" s="120"/>
      <c r="J104" s="120"/>
      <c r="K104" s="120"/>
      <c r="L104" s="120"/>
    </row>
    <row r="105" spans="1:12" ht="15.75" x14ac:dyDescent="0.25">
      <c r="A105" s="127"/>
      <c r="B105" s="35" t="s">
        <v>24</v>
      </c>
      <c r="C105" s="118"/>
      <c r="D105" s="34">
        <v>0</v>
      </c>
      <c r="E105" s="34">
        <v>0</v>
      </c>
      <c r="F105" s="34">
        <v>0</v>
      </c>
      <c r="G105" s="34">
        <v>0</v>
      </c>
      <c r="H105" s="120"/>
      <c r="I105" s="120"/>
      <c r="J105" s="120"/>
      <c r="K105" s="120"/>
      <c r="L105" s="120"/>
    </row>
    <row r="106" spans="1:12" ht="15.75" x14ac:dyDescent="0.25">
      <c r="A106" s="127"/>
      <c r="B106" s="35" t="s">
        <v>25</v>
      </c>
      <c r="C106" s="118"/>
      <c r="D106" s="34">
        <v>4580</v>
      </c>
      <c r="E106" s="34">
        <v>4580</v>
      </c>
      <c r="F106" s="34">
        <v>4574.8</v>
      </c>
      <c r="G106" s="34">
        <f t="shared" si="18"/>
        <v>99.886462882096069</v>
      </c>
      <c r="H106" s="120"/>
      <c r="I106" s="120"/>
      <c r="J106" s="120"/>
      <c r="K106" s="120"/>
      <c r="L106" s="120"/>
    </row>
    <row r="107" spans="1:12" ht="15.75" x14ac:dyDescent="0.25">
      <c r="A107" s="127"/>
      <c r="B107" s="35" t="s">
        <v>38</v>
      </c>
      <c r="C107" s="119"/>
      <c r="D107" s="34">
        <v>0</v>
      </c>
      <c r="E107" s="34">
        <v>0</v>
      </c>
      <c r="F107" s="34">
        <v>0</v>
      </c>
      <c r="G107" s="34">
        <v>0</v>
      </c>
      <c r="H107" s="120"/>
      <c r="I107" s="120"/>
      <c r="J107" s="120"/>
      <c r="K107" s="120"/>
      <c r="L107" s="120"/>
    </row>
    <row r="108" spans="1:12" ht="156" hidden="1" customHeight="1" x14ac:dyDescent="0.25">
      <c r="A108" s="121" t="s">
        <v>131</v>
      </c>
      <c r="B108" s="36" t="s">
        <v>130</v>
      </c>
      <c r="C108" s="117" t="s">
        <v>103</v>
      </c>
      <c r="D108" s="34">
        <f>SUM(D109:D112)</f>
        <v>0</v>
      </c>
      <c r="E108" s="34">
        <f t="shared" ref="E108" si="58">SUM(E109:E112)</f>
        <v>0</v>
      </c>
      <c r="F108" s="34">
        <f t="shared" ref="F108" si="59">SUM(F109:F112)</f>
        <v>0</v>
      </c>
      <c r="G108" s="34">
        <v>0</v>
      </c>
      <c r="H108" s="120" t="s">
        <v>1</v>
      </c>
      <c r="I108" s="120" t="s">
        <v>1</v>
      </c>
      <c r="J108" s="120" t="s">
        <v>1</v>
      </c>
      <c r="K108" s="120" t="s">
        <v>1</v>
      </c>
      <c r="L108" s="120" t="s">
        <v>1</v>
      </c>
    </row>
    <row r="109" spans="1:12" ht="15.75" hidden="1" x14ac:dyDescent="0.25">
      <c r="A109" s="122"/>
      <c r="B109" s="35" t="s">
        <v>37</v>
      </c>
      <c r="C109" s="118"/>
      <c r="D109" s="34">
        <f>D114</f>
        <v>0</v>
      </c>
      <c r="E109" s="34">
        <f t="shared" ref="E109:F109" si="60">E114</f>
        <v>0</v>
      </c>
      <c r="F109" s="34">
        <f t="shared" si="60"/>
        <v>0</v>
      </c>
      <c r="G109" s="34">
        <v>0</v>
      </c>
      <c r="H109" s="120"/>
      <c r="I109" s="120"/>
      <c r="J109" s="120"/>
      <c r="K109" s="120"/>
      <c r="L109" s="120"/>
    </row>
    <row r="110" spans="1:12" ht="15.75" hidden="1" x14ac:dyDescent="0.25">
      <c r="A110" s="122"/>
      <c r="B110" s="35" t="s">
        <v>24</v>
      </c>
      <c r="C110" s="118"/>
      <c r="D110" s="34">
        <f t="shared" ref="D110:F110" si="61">D115</f>
        <v>0</v>
      </c>
      <c r="E110" s="34">
        <f t="shared" si="61"/>
        <v>0</v>
      </c>
      <c r="F110" s="34">
        <f t="shared" si="61"/>
        <v>0</v>
      </c>
      <c r="G110" s="34">
        <v>0</v>
      </c>
      <c r="H110" s="120"/>
      <c r="I110" s="120"/>
      <c r="J110" s="120"/>
      <c r="K110" s="120"/>
      <c r="L110" s="120"/>
    </row>
    <row r="111" spans="1:12" ht="15.75" hidden="1" x14ac:dyDescent="0.25">
      <c r="A111" s="122"/>
      <c r="B111" s="35" t="s">
        <v>25</v>
      </c>
      <c r="C111" s="118"/>
      <c r="D111" s="34">
        <f t="shared" ref="D111:F111" si="62">D116</f>
        <v>0</v>
      </c>
      <c r="E111" s="34">
        <f t="shared" si="62"/>
        <v>0</v>
      </c>
      <c r="F111" s="34">
        <f t="shared" si="62"/>
        <v>0</v>
      </c>
      <c r="G111" s="34">
        <v>0</v>
      </c>
      <c r="H111" s="120"/>
      <c r="I111" s="120"/>
      <c r="J111" s="120"/>
      <c r="K111" s="120"/>
      <c r="L111" s="120"/>
    </row>
    <row r="112" spans="1:12" ht="15.75" hidden="1" x14ac:dyDescent="0.25">
      <c r="A112" s="123"/>
      <c r="B112" s="35" t="s">
        <v>38</v>
      </c>
      <c r="C112" s="119"/>
      <c r="D112" s="34">
        <f t="shared" ref="D112:F112" si="63">D117</f>
        <v>0</v>
      </c>
      <c r="E112" s="34">
        <f t="shared" si="63"/>
        <v>0</v>
      </c>
      <c r="F112" s="34">
        <f t="shared" si="63"/>
        <v>0</v>
      </c>
      <c r="G112" s="34">
        <v>0</v>
      </c>
      <c r="H112" s="120"/>
      <c r="I112" s="120"/>
      <c r="J112" s="120"/>
      <c r="K112" s="120"/>
      <c r="L112" s="120"/>
    </row>
    <row r="113" spans="1:12" ht="78.75" hidden="1" x14ac:dyDescent="0.25">
      <c r="A113" s="121" t="s">
        <v>132</v>
      </c>
      <c r="B113" s="35" t="s">
        <v>133</v>
      </c>
      <c r="C113" s="117" t="s">
        <v>103</v>
      </c>
      <c r="D113" s="34">
        <f>SUM(D114:D117)</f>
        <v>0</v>
      </c>
      <c r="E113" s="34">
        <f t="shared" ref="E113" si="64">SUM(E114:E117)</f>
        <v>0</v>
      </c>
      <c r="F113" s="34">
        <f t="shared" ref="F113" si="65">SUM(F114:F117)</f>
        <v>0</v>
      </c>
      <c r="G113" s="34">
        <v>0</v>
      </c>
      <c r="H113" s="120" t="s">
        <v>143</v>
      </c>
      <c r="I113" s="120" t="s">
        <v>57</v>
      </c>
      <c r="J113" s="120" t="s">
        <v>97</v>
      </c>
      <c r="K113" s="120" t="s">
        <v>97</v>
      </c>
      <c r="L113" s="120"/>
    </row>
    <row r="114" spans="1:12" ht="15.75" hidden="1" x14ac:dyDescent="0.25">
      <c r="A114" s="122"/>
      <c r="B114" s="35" t="s">
        <v>37</v>
      </c>
      <c r="C114" s="118"/>
      <c r="D114" s="34">
        <v>0</v>
      </c>
      <c r="E114" s="34">
        <v>0</v>
      </c>
      <c r="F114" s="34">
        <v>0</v>
      </c>
      <c r="G114" s="34">
        <v>0</v>
      </c>
      <c r="H114" s="120"/>
      <c r="I114" s="120"/>
      <c r="J114" s="120"/>
      <c r="K114" s="120"/>
      <c r="L114" s="120"/>
    </row>
    <row r="115" spans="1:12" ht="15.75" hidden="1" x14ac:dyDescent="0.25">
      <c r="A115" s="122"/>
      <c r="B115" s="35" t="s">
        <v>24</v>
      </c>
      <c r="C115" s="118"/>
      <c r="D115" s="34">
        <v>0</v>
      </c>
      <c r="E115" s="34">
        <v>0</v>
      </c>
      <c r="F115" s="34">
        <v>0</v>
      </c>
      <c r="G115" s="34">
        <v>0</v>
      </c>
      <c r="H115" s="120"/>
      <c r="I115" s="120"/>
      <c r="J115" s="120"/>
      <c r="K115" s="120"/>
      <c r="L115" s="120"/>
    </row>
    <row r="116" spans="1:12" ht="15.75" hidden="1" x14ac:dyDescent="0.25">
      <c r="A116" s="122"/>
      <c r="B116" s="35" t="s">
        <v>25</v>
      </c>
      <c r="C116" s="118"/>
      <c r="D116" s="34">
        <v>0</v>
      </c>
      <c r="E116" s="34">
        <v>0</v>
      </c>
      <c r="F116" s="34">
        <v>0</v>
      </c>
      <c r="G116" s="34">
        <v>0</v>
      </c>
      <c r="H116" s="120"/>
      <c r="I116" s="120"/>
      <c r="J116" s="120"/>
      <c r="K116" s="120"/>
      <c r="L116" s="120"/>
    </row>
    <row r="117" spans="1:12" ht="15.75" hidden="1" x14ac:dyDescent="0.25">
      <c r="A117" s="122"/>
      <c r="B117" s="35" t="s">
        <v>38</v>
      </c>
      <c r="C117" s="119"/>
      <c r="D117" s="34">
        <v>0</v>
      </c>
      <c r="E117" s="34">
        <v>0</v>
      </c>
      <c r="F117" s="34">
        <v>0</v>
      </c>
      <c r="G117" s="34">
        <v>0</v>
      </c>
      <c r="H117" s="120"/>
      <c r="I117" s="120"/>
      <c r="J117" s="120"/>
      <c r="K117" s="120"/>
      <c r="L117" s="120"/>
    </row>
    <row r="118" spans="1:12" ht="15.75" x14ac:dyDescent="0.25">
      <c r="A118" s="121"/>
      <c r="B118" s="52" t="s">
        <v>144</v>
      </c>
      <c r="C118" s="124" t="s">
        <v>1</v>
      </c>
      <c r="D118" s="34">
        <f>SUM(D119:D122)</f>
        <v>296928.59999999998</v>
      </c>
      <c r="E118" s="34">
        <f t="shared" ref="E118" si="66">SUM(E119:E122)</f>
        <v>296928.59999999998</v>
      </c>
      <c r="F118" s="34">
        <f t="shared" ref="F118" si="67">SUM(F119:F122)</f>
        <v>292245.40000000002</v>
      </c>
      <c r="G118" s="34">
        <f t="shared" si="18"/>
        <v>98.42278581450222</v>
      </c>
      <c r="H118" s="117" t="s">
        <v>1</v>
      </c>
      <c r="I118" s="65"/>
      <c r="J118" s="117" t="s">
        <v>1</v>
      </c>
      <c r="K118" s="117" t="s">
        <v>1</v>
      </c>
      <c r="L118" s="117" t="s">
        <v>1</v>
      </c>
    </row>
    <row r="119" spans="1:12" ht="15.75" x14ac:dyDescent="0.25">
      <c r="A119" s="122"/>
      <c r="B119" s="35" t="s">
        <v>37</v>
      </c>
      <c r="C119" s="125"/>
      <c r="D119" s="44">
        <f>D29+D39+D89+D99+D109</f>
        <v>0</v>
      </c>
      <c r="E119" s="44">
        <f t="shared" ref="E119:F119" si="68">E29+E39+E89+E99+E109</f>
        <v>0</v>
      </c>
      <c r="F119" s="44">
        <f t="shared" si="68"/>
        <v>0</v>
      </c>
      <c r="G119" s="34">
        <v>0</v>
      </c>
      <c r="H119" s="118"/>
      <c r="I119" s="66"/>
      <c r="J119" s="118"/>
      <c r="K119" s="118"/>
      <c r="L119" s="118"/>
    </row>
    <row r="120" spans="1:12" ht="15.75" x14ac:dyDescent="0.25">
      <c r="A120" s="122"/>
      <c r="B120" s="35" t="s">
        <v>24</v>
      </c>
      <c r="C120" s="125"/>
      <c r="D120" s="44">
        <f t="shared" ref="D120:F120" si="69">D30+D40+D90+D100+D110</f>
        <v>3494.1000000000004</v>
      </c>
      <c r="E120" s="44">
        <f t="shared" si="69"/>
        <v>3494.1000000000004</v>
      </c>
      <c r="F120" s="44">
        <f t="shared" si="69"/>
        <v>2799.6</v>
      </c>
      <c r="G120" s="34">
        <f t="shared" si="18"/>
        <v>80.123636988065584</v>
      </c>
      <c r="H120" s="118"/>
      <c r="I120" s="66"/>
      <c r="J120" s="118"/>
      <c r="K120" s="118"/>
      <c r="L120" s="118"/>
    </row>
    <row r="121" spans="1:12" ht="15.75" x14ac:dyDescent="0.25">
      <c r="A121" s="122"/>
      <c r="B121" s="35" t="s">
        <v>25</v>
      </c>
      <c r="C121" s="125"/>
      <c r="D121" s="44">
        <f t="shared" ref="D121:F121" si="70">D31+D41+D91+D101+D111</f>
        <v>285534.5</v>
      </c>
      <c r="E121" s="44">
        <f t="shared" si="70"/>
        <v>285534.5</v>
      </c>
      <c r="F121" s="44">
        <f t="shared" si="70"/>
        <v>281463.90000000002</v>
      </c>
      <c r="G121" s="34">
        <f t="shared" si="18"/>
        <v>98.574392936755459</v>
      </c>
      <c r="H121" s="118"/>
      <c r="I121" s="66"/>
      <c r="J121" s="118"/>
      <c r="K121" s="118"/>
      <c r="L121" s="118"/>
    </row>
    <row r="122" spans="1:12" ht="15.75" x14ac:dyDescent="0.25">
      <c r="A122" s="123"/>
      <c r="B122" s="35" t="s">
        <v>38</v>
      </c>
      <c r="C122" s="126"/>
      <c r="D122" s="44">
        <f t="shared" ref="D122:F122" si="71">D32+D42+D92+D102+D112</f>
        <v>7900</v>
      </c>
      <c r="E122" s="44">
        <f t="shared" si="71"/>
        <v>7900</v>
      </c>
      <c r="F122" s="44">
        <f t="shared" si="71"/>
        <v>7981.9</v>
      </c>
      <c r="G122" s="34">
        <f t="shared" si="18"/>
        <v>101.03670886075949</v>
      </c>
      <c r="H122" s="119"/>
      <c r="I122" s="67"/>
      <c r="J122" s="119"/>
      <c r="K122" s="119"/>
      <c r="L122" s="119"/>
    </row>
    <row r="123" spans="1:12" ht="31.5" x14ac:dyDescent="0.25">
      <c r="A123" s="121"/>
      <c r="B123" s="52" t="s">
        <v>39</v>
      </c>
      <c r="C123" s="124" t="s">
        <v>1</v>
      </c>
      <c r="D123" s="34">
        <f>SUM(D124:D127)</f>
        <v>346414.9</v>
      </c>
      <c r="E123" s="34">
        <f t="shared" ref="E123:F123" si="72">SUM(E124:E127)</f>
        <v>346414.9</v>
      </c>
      <c r="F123" s="34">
        <f t="shared" si="72"/>
        <v>341731.70000000007</v>
      </c>
      <c r="G123" s="34">
        <f t="shared" ref="G123" si="73">F123/E123*100</f>
        <v>98.648095102144879</v>
      </c>
      <c r="H123" s="117" t="s">
        <v>1</v>
      </c>
      <c r="I123" s="65"/>
      <c r="J123" s="117" t="s">
        <v>1</v>
      </c>
      <c r="K123" s="117" t="s">
        <v>1</v>
      </c>
      <c r="L123" s="117" t="s">
        <v>1</v>
      </c>
    </row>
    <row r="124" spans="1:12" ht="15.75" x14ac:dyDescent="0.25">
      <c r="A124" s="122"/>
      <c r="B124" s="35" t="s">
        <v>37</v>
      </c>
      <c r="C124" s="125"/>
      <c r="D124" s="44">
        <f>D23+D119</f>
        <v>0</v>
      </c>
      <c r="E124" s="44">
        <f t="shared" ref="E124:F124" si="74">E23+E119</f>
        <v>0</v>
      </c>
      <c r="F124" s="44">
        <f t="shared" si="74"/>
        <v>0</v>
      </c>
      <c r="G124" s="34">
        <v>0</v>
      </c>
      <c r="H124" s="118"/>
      <c r="I124" s="66"/>
      <c r="J124" s="118"/>
      <c r="K124" s="118"/>
      <c r="L124" s="118"/>
    </row>
    <row r="125" spans="1:12" ht="15.75" x14ac:dyDescent="0.25">
      <c r="A125" s="122"/>
      <c r="B125" s="35" t="s">
        <v>24</v>
      </c>
      <c r="C125" s="125"/>
      <c r="D125" s="44">
        <f>D24+D120</f>
        <v>44522.5</v>
      </c>
      <c r="E125" s="44">
        <f>E24+E120</f>
        <v>44522.5</v>
      </c>
      <c r="F125" s="44">
        <f t="shared" ref="F125" si="75">F24+F120</f>
        <v>43828</v>
      </c>
      <c r="G125" s="34">
        <f t="shared" ref="G125:G127" si="76">F125/E125*100</f>
        <v>98.44011454882363</v>
      </c>
      <c r="H125" s="118"/>
      <c r="I125" s="66"/>
      <c r="J125" s="118"/>
      <c r="K125" s="118"/>
      <c r="L125" s="118"/>
    </row>
    <row r="126" spans="1:12" ht="15.75" x14ac:dyDescent="0.25">
      <c r="A126" s="122"/>
      <c r="B126" s="35" t="s">
        <v>25</v>
      </c>
      <c r="C126" s="125"/>
      <c r="D126" s="44">
        <f t="shared" ref="D126:F126" si="77">D25+D121</f>
        <v>293992.40000000002</v>
      </c>
      <c r="E126" s="44">
        <f t="shared" si="77"/>
        <v>293992.40000000002</v>
      </c>
      <c r="F126" s="44">
        <f t="shared" si="77"/>
        <v>289921.80000000005</v>
      </c>
      <c r="G126" s="34">
        <f t="shared" si="76"/>
        <v>98.615406384654847</v>
      </c>
      <c r="H126" s="118"/>
      <c r="I126" s="66"/>
      <c r="J126" s="118"/>
      <c r="K126" s="118"/>
      <c r="L126" s="118"/>
    </row>
    <row r="127" spans="1:12" ht="15.75" x14ac:dyDescent="0.25">
      <c r="A127" s="123"/>
      <c r="B127" s="35" t="s">
        <v>38</v>
      </c>
      <c r="C127" s="126"/>
      <c r="D127" s="44">
        <f t="shared" ref="D127:F127" si="78">D26+D122</f>
        <v>7900</v>
      </c>
      <c r="E127" s="44">
        <f t="shared" si="78"/>
        <v>7900</v>
      </c>
      <c r="F127" s="44">
        <f t="shared" si="78"/>
        <v>7981.9</v>
      </c>
      <c r="G127" s="34">
        <f t="shared" si="76"/>
        <v>101.03670886075949</v>
      </c>
      <c r="H127" s="119"/>
      <c r="I127" s="67"/>
      <c r="J127" s="119"/>
      <c r="K127" s="119"/>
      <c r="L127" s="119"/>
    </row>
    <row r="137" spans="1:12" ht="15.75" hidden="1" x14ac:dyDescent="0.25">
      <c r="A137" s="121"/>
      <c r="B137" s="52" t="s">
        <v>144</v>
      </c>
      <c r="C137" s="124" t="s">
        <v>1</v>
      </c>
      <c r="D137" s="34">
        <f>D118-D83</f>
        <v>287928.59999999998</v>
      </c>
      <c r="E137" s="34">
        <f t="shared" ref="E137:F137" si="79">E118-E83</f>
        <v>287928.59999999998</v>
      </c>
      <c r="F137" s="34">
        <f t="shared" si="79"/>
        <v>283247.60000000003</v>
      </c>
      <c r="G137" s="34">
        <f t="shared" ref="G137" si="80">F137/E137*100</f>
        <v>98.374249727189337</v>
      </c>
      <c r="H137" s="117" t="s">
        <v>1</v>
      </c>
      <c r="I137" s="65"/>
      <c r="J137" s="117" t="s">
        <v>1</v>
      </c>
      <c r="K137" s="117" t="s">
        <v>1</v>
      </c>
      <c r="L137" s="117" t="s">
        <v>1</v>
      </c>
    </row>
    <row r="138" spans="1:12" ht="15.75" hidden="1" x14ac:dyDescent="0.25">
      <c r="A138" s="122"/>
      <c r="B138" s="35" t="s">
        <v>37</v>
      </c>
      <c r="C138" s="125"/>
      <c r="D138" s="34">
        <f t="shared" ref="D138:F141" si="81">D119-D84</f>
        <v>0</v>
      </c>
      <c r="E138" s="34">
        <f t="shared" si="81"/>
        <v>0</v>
      </c>
      <c r="F138" s="34">
        <f t="shared" si="81"/>
        <v>0</v>
      </c>
      <c r="G138" s="34">
        <v>0</v>
      </c>
      <c r="H138" s="118"/>
      <c r="I138" s="66"/>
      <c r="J138" s="118"/>
      <c r="K138" s="118"/>
      <c r="L138" s="118"/>
    </row>
    <row r="139" spans="1:12" ht="15.75" hidden="1" x14ac:dyDescent="0.25">
      <c r="A139" s="122"/>
      <c r="B139" s="35" t="s">
        <v>24</v>
      </c>
      <c r="C139" s="125"/>
      <c r="D139" s="34">
        <f t="shared" si="81"/>
        <v>3494.1000000000004</v>
      </c>
      <c r="E139" s="34">
        <f t="shared" si="81"/>
        <v>3494.1000000000004</v>
      </c>
      <c r="F139" s="34">
        <f t="shared" si="81"/>
        <v>2799.6</v>
      </c>
      <c r="G139" s="34">
        <f t="shared" ref="G139:G141" si="82">F139/E139*100</f>
        <v>80.123636988065584</v>
      </c>
      <c r="H139" s="118"/>
      <c r="I139" s="66"/>
      <c r="J139" s="118"/>
      <c r="K139" s="118"/>
      <c r="L139" s="118"/>
    </row>
    <row r="140" spans="1:12" ht="15.75" hidden="1" x14ac:dyDescent="0.25">
      <c r="A140" s="122"/>
      <c r="B140" s="35" t="s">
        <v>25</v>
      </c>
      <c r="C140" s="125"/>
      <c r="D140" s="34">
        <f t="shared" si="81"/>
        <v>276534.5</v>
      </c>
      <c r="E140" s="34">
        <f t="shared" si="81"/>
        <v>276534.5</v>
      </c>
      <c r="F140" s="34">
        <f t="shared" si="81"/>
        <v>272466.10000000003</v>
      </c>
      <c r="G140" s="34">
        <f t="shared" si="82"/>
        <v>98.528791163489558</v>
      </c>
      <c r="H140" s="118"/>
      <c r="I140" s="66"/>
      <c r="J140" s="118"/>
      <c r="K140" s="118"/>
      <c r="L140" s="118"/>
    </row>
    <row r="141" spans="1:12" ht="15.75" hidden="1" x14ac:dyDescent="0.25">
      <c r="A141" s="123"/>
      <c r="B141" s="35" t="s">
        <v>38</v>
      </c>
      <c r="C141" s="126"/>
      <c r="D141" s="34">
        <f t="shared" si="81"/>
        <v>7900</v>
      </c>
      <c r="E141" s="34">
        <f t="shared" si="81"/>
        <v>7900</v>
      </c>
      <c r="F141" s="34">
        <f t="shared" si="81"/>
        <v>7981.9</v>
      </c>
      <c r="G141" s="34">
        <f t="shared" si="82"/>
        <v>101.03670886075949</v>
      </c>
      <c r="H141" s="119"/>
      <c r="I141" s="67"/>
      <c r="J141" s="119"/>
      <c r="K141" s="119"/>
      <c r="L141" s="119"/>
    </row>
    <row r="142" spans="1:12" hidden="1" x14ac:dyDescent="0.25"/>
    <row r="143" spans="1:12" hidden="1" x14ac:dyDescent="0.25">
      <c r="D143" s="55">
        <f>D137-D141</f>
        <v>280028.59999999998</v>
      </c>
      <c r="E143" s="55">
        <f t="shared" ref="E143:F143" si="83">E137-E141</f>
        <v>280028.59999999998</v>
      </c>
      <c r="F143" s="55">
        <f t="shared" si="83"/>
        <v>275265.7</v>
      </c>
    </row>
    <row r="144" spans="1:12" hidden="1" x14ac:dyDescent="0.25"/>
    <row r="145" spans="1:12" ht="31.5" hidden="1" x14ac:dyDescent="0.25">
      <c r="A145" s="121"/>
      <c r="B145" s="52" t="s">
        <v>39</v>
      </c>
      <c r="C145" s="124" t="s">
        <v>1</v>
      </c>
      <c r="D145" s="34">
        <f>D123-D83</f>
        <v>337414.9</v>
      </c>
      <c r="E145" s="34">
        <f t="shared" ref="E145:F145" si="84">E123-E83</f>
        <v>337414.9</v>
      </c>
      <c r="F145" s="34">
        <f t="shared" si="84"/>
        <v>332733.90000000008</v>
      </c>
      <c r="G145" s="34">
        <f t="shared" ref="G145" si="85">F145/E145*100</f>
        <v>98.612687228690859</v>
      </c>
      <c r="H145" s="117" t="s">
        <v>1</v>
      </c>
      <c r="I145" s="65"/>
      <c r="J145" s="117" t="s">
        <v>1</v>
      </c>
      <c r="K145" s="117" t="s">
        <v>1</v>
      </c>
      <c r="L145" s="117" t="s">
        <v>1</v>
      </c>
    </row>
    <row r="146" spans="1:12" ht="15.75" hidden="1" x14ac:dyDescent="0.25">
      <c r="A146" s="122"/>
      <c r="B146" s="35" t="s">
        <v>37</v>
      </c>
      <c r="C146" s="125"/>
      <c r="D146" s="34">
        <f t="shared" ref="D146:F146" si="86">D124-D84</f>
        <v>0</v>
      </c>
      <c r="E146" s="34">
        <f t="shared" si="86"/>
        <v>0</v>
      </c>
      <c r="F146" s="34">
        <f t="shared" si="86"/>
        <v>0</v>
      </c>
      <c r="G146" s="34">
        <v>0</v>
      </c>
      <c r="H146" s="118"/>
      <c r="I146" s="66"/>
      <c r="J146" s="118"/>
      <c r="K146" s="118"/>
      <c r="L146" s="118"/>
    </row>
    <row r="147" spans="1:12" ht="15.75" hidden="1" x14ac:dyDescent="0.25">
      <c r="A147" s="122"/>
      <c r="B147" s="35" t="s">
        <v>24</v>
      </c>
      <c r="C147" s="125"/>
      <c r="D147" s="34">
        <f t="shared" ref="D147:F147" si="87">D125-D85</f>
        <v>44522.5</v>
      </c>
      <c r="E147" s="34">
        <f t="shared" si="87"/>
        <v>44522.5</v>
      </c>
      <c r="F147" s="34">
        <f t="shared" si="87"/>
        <v>43828</v>
      </c>
      <c r="G147" s="34">
        <f t="shared" ref="G147:G149" si="88">F147/E147*100</f>
        <v>98.44011454882363</v>
      </c>
      <c r="H147" s="118"/>
      <c r="I147" s="66"/>
      <c r="J147" s="118"/>
      <c r="K147" s="118"/>
      <c r="L147" s="118"/>
    </row>
    <row r="148" spans="1:12" ht="15.75" hidden="1" x14ac:dyDescent="0.25">
      <c r="A148" s="122"/>
      <c r="B148" s="35" t="s">
        <v>25</v>
      </c>
      <c r="C148" s="125"/>
      <c r="D148" s="34">
        <f t="shared" ref="D148:F148" si="89">D126-D86</f>
        <v>284992.40000000002</v>
      </c>
      <c r="E148" s="34">
        <f t="shared" si="89"/>
        <v>284992.40000000002</v>
      </c>
      <c r="F148" s="34">
        <f t="shared" si="89"/>
        <v>280924.00000000006</v>
      </c>
      <c r="G148" s="34">
        <f t="shared" si="88"/>
        <v>98.572453160154467</v>
      </c>
      <c r="H148" s="118"/>
      <c r="I148" s="66"/>
      <c r="J148" s="118"/>
      <c r="K148" s="118"/>
      <c r="L148" s="118"/>
    </row>
    <row r="149" spans="1:12" ht="15.75" hidden="1" x14ac:dyDescent="0.25">
      <c r="A149" s="123"/>
      <c r="B149" s="35" t="s">
        <v>38</v>
      </c>
      <c r="C149" s="126"/>
      <c r="D149" s="34">
        <f t="shared" ref="D149:F149" si="90">D127-D87</f>
        <v>7900</v>
      </c>
      <c r="E149" s="34">
        <f t="shared" si="90"/>
        <v>7900</v>
      </c>
      <c r="F149" s="34">
        <f t="shared" si="90"/>
        <v>7981.9</v>
      </c>
      <c r="G149" s="34">
        <f t="shared" si="88"/>
        <v>101.03670886075949</v>
      </c>
      <c r="H149" s="119"/>
      <c r="I149" s="67"/>
      <c r="J149" s="119"/>
      <c r="K149" s="119"/>
      <c r="L149" s="119"/>
    </row>
    <row r="150" spans="1:12" hidden="1" x14ac:dyDescent="0.25"/>
    <row r="151" spans="1:12" hidden="1" x14ac:dyDescent="0.25">
      <c r="D151" s="55">
        <f>D145-D149</f>
        <v>329514.90000000002</v>
      </c>
      <c r="E151" s="55">
        <f t="shared" ref="E151:F151" si="91">E145-E149</f>
        <v>329514.90000000002</v>
      </c>
      <c r="F151" s="55">
        <f t="shared" si="91"/>
        <v>324752.00000000006</v>
      </c>
    </row>
  </sheetData>
  <mergeCells count="188">
    <mergeCell ref="A137:A141"/>
    <mergeCell ref="C137:C141"/>
    <mergeCell ref="H137:H141"/>
    <mergeCell ref="J137:J141"/>
    <mergeCell ref="K137:K141"/>
    <mergeCell ref="L137:L141"/>
    <mergeCell ref="A145:A149"/>
    <mergeCell ref="C145:C149"/>
    <mergeCell ref="H145:H149"/>
    <mergeCell ref="J145:J149"/>
    <mergeCell ref="K145:K149"/>
    <mergeCell ref="L145:L149"/>
    <mergeCell ref="A123:A127"/>
    <mergeCell ref="C123:C127"/>
    <mergeCell ref="H123:H127"/>
    <mergeCell ref="J123:J127"/>
    <mergeCell ref="K123:K127"/>
    <mergeCell ref="L123:L127"/>
    <mergeCell ref="C22:C26"/>
    <mergeCell ref="A22:A26"/>
    <mergeCell ref="H22:H26"/>
    <mergeCell ref="I22:I26"/>
    <mergeCell ref="J22:J26"/>
    <mergeCell ref="K22:K26"/>
    <mergeCell ref="L22:L26"/>
    <mergeCell ref="A28:A32"/>
    <mergeCell ref="A33:A37"/>
    <mergeCell ref="L33:L37"/>
    <mergeCell ref="A43:A47"/>
    <mergeCell ref="C43:C47"/>
    <mergeCell ref="H43:H47"/>
    <mergeCell ref="J43:J47"/>
    <mergeCell ref="K43:K47"/>
    <mergeCell ref="L43:L47"/>
    <mergeCell ref="A38:A42"/>
    <mergeCell ref="H28:H32"/>
    <mergeCell ref="B27:L27"/>
    <mergeCell ref="C12:C16"/>
    <mergeCell ref="L12:L16"/>
    <mergeCell ref="L17:L21"/>
    <mergeCell ref="I17:I21"/>
    <mergeCell ref="I12:I16"/>
    <mergeCell ref="A3:A4"/>
    <mergeCell ref="B3:B4"/>
    <mergeCell ref="A17:A21"/>
    <mergeCell ref="C17:C21"/>
    <mergeCell ref="H17:H21"/>
    <mergeCell ref="J17:J21"/>
    <mergeCell ref="K17:K21"/>
    <mergeCell ref="A1:L1"/>
    <mergeCell ref="D3:E3"/>
    <mergeCell ref="B6:L6"/>
    <mergeCell ref="C3:C4"/>
    <mergeCell ref="F3:F4"/>
    <mergeCell ref="G3:G4"/>
    <mergeCell ref="L3:L4"/>
    <mergeCell ref="A12:A16"/>
    <mergeCell ref="H12:H16"/>
    <mergeCell ref="J12:J16"/>
    <mergeCell ref="K12:K16"/>
    <mergeCell ref="A7:A11"/>
    <mergeCell ref="C7:C11"/>
    <mergeCell ref="H7:H11"/>
    <mergeCell ref="J7:J11"/>
    <mergeCell ref="K7:K11"/>
    <mergeCell ref="I7:I11"/>
    <mergeCell ref="L7:L11"/>
    <mergeCell ref="H3:K3"/>
    <mergeCell ref="J28:J32"/>
    <mergeCell ref="K28:K32"/>
    <mergeCell ref="L28:L32"/>
    <mergeCell ref="H38:H42"/>
    <mergeCell ref="K38:K42"/>
    <mergeCell ref="L38:L42"/>
    <mergeCell ref="C28:C32"/>
    <mergeCell ref="C33:C37"/>
    <mergeCell ref="H33:H37"/>
    <mergeCell ref="J33:J37"/>
    <mergeCell ref="J38:J42"/>
    <mergeCell ref="I28:I32"/>
    <mergeCell ref="I33:I37"/>
    <mergeCell ref="I38:I42"/>
    <mergeCell ref="K33:K37"/>
    <mergeCell ref="A118:A122"/>
    <mergeCell ref="H118:H122"/>
    <mergeCell ref="J118:J122"/>
    <mergeCell ref="K118:K122"/>
    <mergeCell ref="L118:L122"/>
    <mergeCell ref="C118:C122"/>
    <mergeCell ref="C38:C42"/>
    <mergeCell ref="A103:A107"/>
    <mergeCell ref="A113:A117"/>
    <mergeCell ref="C48:C52"/>
    <mergeCell ref="C53:C57"/>
    <mergeCell ref="C58:C62"/>
    <mergeCell ref="C63:C67"/>
    <mergeCell ref="C68:C72"/>
    <mergeCell ref="C73:C77"/>
    <mergeCell ref="C78:C82"/>
    <mergeCell ref="C88:C92"/>
    <mergeCell ref="C98:C102"/>
    <mergeCell ref="C103:C107"/>
    <mergeCell ref="C108:C112"/>
    <mergeCell ref="A108:A112"/>
    <mergeCell ref="C113:C117"/>
    <mergeCell ref="C93:C97"/>
    <mergeCell ref="A73:A77"/>
    <mergeCell ref="A78:A82"/>
    <mergeCell ref="A88:A92"/>
    <mergeCell ref="A93:A97"/>
    <mergeCell ref="A98:A102"/>
    <mergeCell ref="A48:A52"/>
    <mergeCell ref="A53:A57"/>
    <mergeCell ref="A58:A62"/>
    <mergeCell ref="A63:A67"/>
    <mergeCell ref="A68:A72"/>
    <mergeCell ref="A83:A87"/>
    <mergeCell ref="K48:K52"/>
    <mergeCell ref="L48:L52"/>
    <mergeCell ref="H53:H57"/>
    <mergeCell ref="J53:J57"/>
    <mergeCell ref="K53:K57"/>
    <mergeCell ref="L53:L57"/>
    <mergeCell ref="I43:I47"/>
    <mergeCell ref="I48:I52"/>
    <mergeCell ref="I53:I57"/>
    <mergeCell ref="H48:H52"/>
    <mergeCell ref="J48:J52"/>
    <mergeCell ref="H68:H72"/>
    <mergeCell ref="I68:I72"/>
    <mergeCell ref="J68:J72"/>
    <mergeCell ref="K68:K72"/>
    <mergeCell ref="L68:L72"/>
    <mergeCell ref="L58:L62"/>
    <mergeCell ref="H63:H67"/>
    <mergeCell ref="I63:I67"/>
    <mergeCell ref="J63:J67"/>
    <mergeCell ref="K63:K67"/>
    <mergeCell ref="L63:L67"/>
    <mergeCell ref="H58:H62"/>
    <mergeCell ref="I58:I62"/>
    <mergeCell ref="J58:J62"/>
    <mergeCell ref="K58:K62"/>
    <mergeCell ref="H78:H82"/>
    <mergeCell ref="I78:I82"/>
    <mergeCell ref="J78:J82"/>
    <mergeCell ref="K78:K82"/>
    <mergeCell ref="L78:L82"/>
    <mergeCell ref="H73:H77"/>
    <mergeCell ref="I73:I77"/>
    <mergeCell ref="J73:J77"/>
    <mergeCell ref="K73:K77"/>
    <mergeCell ref="L73:L77"/>
    <mergeCell ref="L98:L102"/>
    <mergeCell ref="H93:H97"/>
    <mergeCell ref="I93:I97"/>
    <mergeCell ref="J93:J97"/>
    <mergeCell ref="K93:K97"/>
    <mergeCell ref="L93:L97"/>
    <mergeCell ref="H88:H92"/>
    <mergeCell ref="I88:I92"/>
    <mergeCell ref="J88:J92"/>
    <mergeCell ref="K88:K92"/>
    <mergeCell ref="L88:L92"/>
    <mergeCell ref="H83:H87"/>
    <mergeCell ref="I83:I87"/>
    <mergeCell ref="J83:J87"/>
    <mergeCell ref="K83:K87"/>
    <mergeCell ref="L83:L87"/>
    <mergeCell ref="H113:H117"/>
    <mergeCell ref="I113:I117"/>
    <mergeCell ref="J113:J117"/>
    <mergeCell ref="K113:K117"/>
    <mergeCell ref="L113:L117"/>
    <mergeCell ref="H108:H112"/>
    <mergeCell ref="I108:I112"/>
    <mergeCell ref="J108:J112"/>
    <mergeCell ref="K108:K112"/>
    <mergeCell ref="L108:L112"/>
    <mergeCell ref="H103:H107"/>
    <mergeCell ref="I103:I107"/>
    <mergeCell ref="J103:J107"/>
    <mergeCell ref="K103:K107"/>
    <mergeCell ref="L103:L107"/>
    <mergeCell ref="H98:H102"/>
    <mergeCell ref="I98:I102"/>
    <mergeCell ref="J98:J102"/>
    <mergeCell ref="K98:K102"/>
  </mergeCells>
  <phoneticPr fontId="0" type="noConversion"/>
  <pageMargins left="0.23622047244094491" right="0.23622047244094491" top="0.74803149606299213" bottom="0.17" header="0.31496062992125984" footer="0.21"/>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opLeftCell="A10" zoomScaleNormal="100" workbookViewId="0">
      <selection activeCell="C3" sqref="C3"/>
    </sheetView>
  </sheetViews>
  <sheetFormatPr defaultRowHeight="15" x14ac:dyDescent="0.25"/>
  <cols>
    <col min="1" max="1" width="7" style="28" customWidth="1"/>
    <col min="2" max="2" width="28" style="27" customWidth="1"/>
    <col min="3" max="3" width="15.85546875" style="27" customWidth="1"/>
    <col min="4" max="4" width="14.140625" style="27" customWidth="1"/>
    <col min="5" max="5" width="14.42578125" style="27" customWidth="1"/>
    <col min="6" max="6" width="13.42578125" style="27" customWidth="1"/>
    <col min="7" max="8" width="15.140625" style="27" customWidth="1"/>
    <col min="9" max="9" width="16" style="27" customWidth="1"/>
    <col min="10" max="10" width="12.7109375" style="27" customWidth="1"/>
    <col min="11" max="16384" width="9.140625" style="27"/>
  </cols>
  <sheetData>
    <row r="1" spans="1:10" ht="42" customHeight="1" x14ac:dyDescent="0.3">
      <c r="A1" s="153" t="s">
        <v>41</v>
      </c>
      <c r="B1" s="153"/>
      <c r="C1" s="153"/>
      <c r="D1" s="153"/>
      <c r="E1" s="153"/>
      <c r="F1" s="153"/>
      <c r="G1" s="153"/>
      <c r="H1" s="153"/>
      <c r="I1" s="153"/>
    </row>
    <row r="3" spans="1:10" ht="147.75" customHeight="1" x14ac:dyDescent="0.25">
      <c r="A3" s="78" t="s">
        <v>14</v>
      </c>
      <c r="B3" s="79" t="s">
        <v>54</v>
      </c>
      <c r="C3" s="79" t="s">
        <v>44</v>
      </c>
      <c r="D3" s="79" t="s">
        <v>42</v>
      </c>
      <c r="E3" s="79" t="s">
        <v>45</v>
      </c>
      <c r="F3" s="79" t="s">
        <v>43</v>
      </c>
      <c r="G3" s="79" t="s">
        <v>46</v>
      </c>
      <c r="H3" s="79" t="s">
        <v>47</v>
      </c>
      <c r="I3" s="79" t="s">
        <v>48</v>
      </c>
    </row>
    <row r="4" spans="1:10" ht="15.75" x14ac:dyDescent="0.25">
      <c r="A4" s="78">
        <v>1</v>
      </c>
      <c r="B4" s="79">
        <f>A4+1</f>
        <v>2</v>
      </c>
      <c r="C4" s="79">
        <f t="shared" ref="C4:I4" si="0">B4+1</f>
        <v>3</v>
      </c>
      <c r="D4" s="79">
        <f t="shared" si="0"/>
        <v>4</v>
      </c>
      <c r="E4" s="79">
        <f t="shared" si="0"/>
        <v>5</v>
      </c>
      <c r="F4" s="79">
        <f t="shared" si="0"/>
        <v>6</v>
      </c>
      <c r="G4" s="79">
        <f t="shared" si="0"/>
        <v>7</v>
      </c>
      <c r="H4" s="79">
        <f t="shared" si="0"/>
        <v>8</v>
      </c>
      <c r="I4" s="79">
        <f t="shared" si="0"/>
        <v>9</v>
      </c>
    </row>
    <row r="5" spans="1:10" ht="31.5" customHeight="1" x14ac:dyDescent="0.25">
      <c r="A5" s="80">
        <v>1</v>
      </c>
      <c r="B5" s="147" t="s">
        <v>146</v>
      </c>
      <c r="C5" s="148"/>
      <c r="D5" s="148"/>
      <c r="E5" s="148"/>
      <c r="F5" s="148"/>
      <c r="G5" s="148"/>
      <c r="H5" s="148"/>
      <c r="I5" s="149"/>
    </row>
    <row r="6" spans="1:10" ht="94.5" x14ac:dyDescent="0.25">
      <c r="A6" s="80" t="s">
        <v>8</v>
      </c>
      <c r="B6" s="81" t="s">
        <v>105</v>
      </c>
      <c r="C6" s="82" t="s">
        <v>147</v>
      </c>
      <c r="D6" s="82" t="s">
        <v>222</v>
      </c>
      <c r="E6" s="82" t="s">
        <v>221</v>
      </c>
      <c r="F6" s="82" t="s">
        <v>222</v>
      </c>
      <c r="G6" s="82" t="s">
        <v>221</v>
      </c>
      <c r="H6" s="82" t="s">
        <v>1</v>
      </c>
      <c r="I6" s="82" t="s">
        <v>1</v>
      </c>
    </row>
    <row r="7" spans="1:10" ht="33.75" customHeight="1" x14ac:dyDescent="0.25">
      <c r="A7" s="80" t="s">
        <v>4</v>
      </c>
      <c r="B7" s="147" t="s">
        <v>149</v>
      </c>
      <c r="C7" s="148"/>
      <c r="D7" s="148"/>
      <c r="E7" s="148"/>
      <c r="F7" s="148"/>
      <c r="G7" s="148"/>
      <c r="H7" s="148"/>
      <c r="I7" s="149"/>
    </row>
    <row r="8" spans="1:10" ht="94.5" x14ac:dyDescent="0.25">
      <c r="A8" s="80" t="s">
        <v>18</v>
      </c>
      <c r="B8" s="83" t="s">
        <v>107</v>
      </c>
      <c r="C8" s="82" t="s">
        <v>147</v>
      </c>
      <c r="D8" s="82" t="s">
        <v>222</v>
      </c>
      <c r="E8" s="82" t="s">
        <v>221</v>
      </c>
      <c r="F8" s="82" t="s">
        <v>222</v>
      </c>
      <c r="G8" s="82" t="s">
        <v>221</v>
      </c>
      <c r="H8" s="82" t="s">
        <v>1</v>
      </c>
      <c r="I8" s="82" t="s">
        <v>1</v>
      </c>
    </row>
    <row r="9" spans="1:10" ht="94.5" x14ac:dyDescent="0.25">
      <c r="A9" s="80" t="s">
        <v>66</v>
      </c>
      <c r="B9" s="84" t="s">
        <v>116</v>
      </c>
      <c r="C9" s="82" t="s">
        <v>147</v>
      </c>
      <c r="D9" s="82" t="s">
        <v>222</v>
      </c>
      <c r="E9" s="82" t="s">
        <v>221</v>
      </c>
      <c r="F9" s="82" t="s">
        <v>222</v>
      </c>
      <c r="G9" s="82" t="s">
        <v>221</v>
      </c>
      <c r="H9" s="82" t="s">
        <v>1</v>
      </c>
      <c r="I9" s="79"/>
    </row>
    <row r="10" spans="1:10" ht="94.5" x14ac:dyDescent="0.25">
      <c r="A10" s="80" t="s">
        <v>108</v>
      </c>
      <c r="B10" s="85" t="s">
        <v>150</v>
      </c>
      <c r="C10" s="82" t="s">
        <v>147</v>
      </c>
      <c r="D10" s="51" t="s">
        <v>1</v>
      </c>
      <c r="E10" s="51">
        <v>45809</v>
      </c>
      <c r="F10" s="51" t="s">
        <v>1</v>
      </c>
      <c r="G10" s="51">
        <v>45809</v>
      </c>
      <c r="H10" s="82" t="s">
        <v>151</v>
      </c>
      <c r="I10" s="50"/>
    </row>
    <row r="11" spans="1:10" ht="204.75" x14ac:dyDescent="0.25">
      <c r="A11" s="80" t="s">
        <v>109</v>
      </c>
      <c r="B11" s="85" t="s">
        <v>152</v>
      </c>
      <c r="C11" s="82" t="s">
        <v>147</v>
      </c>
      <c r="D11" s="51" t="s">
        <v>1</v>
      </c>
      <c r="E11" s="51">
        <v>45839</v>
      </c>
      <c r="F11" s="51" t="s">
        <v>1</v>
      </c>
      <c r="G11" s="51">
        <v>45839</v>
      </c>
      <c r="H11" s="82" t="s">
        <v>269</v>
      </c>
      <c r="I11" s="50"/>
    </row>
    <row r="12" spans="1:10" ht="173.25" x14ac:dyDescent="0.25">
      <c r="A12" s="80" t="s">
        <v>110</v>
      </c>
      <c r="B12" s="85" t="s">
        <v>153</v>
      </c>
      <c r="C12" s="82" t="s">
        <v>147</v>
      </c>
      <c r="D12" s="51" t="s">
        <v>1</v>
      </c>
      <c r="E12" s="51">
        <v>45901</v>
      </c>
      <c r="F12" s="51" t="s">
        <v>1</v>
      </c>
      <c r="G12" s="51">
        <v>45901</v>
      </c>
      <c r="H12" s="82" t="s">
        <v>265</v>
      </c>
      <c r="I12" s="50"/>
    </row>
    <row r="13" spans="1:10" ht="94.5" x14ac:dyDescent="0.25">
      <c r="A13" s="80" t="s">
        <v>111</v>
      </c>
      <c r="B13" s="85" t="s">
        <v>155</v>
      </c>
      <c r="C13" s="82" t="s">
        <v>147</v>
      </c>
      <c r="D13" s="51" t="s">
        <v>1</v>
      </c>
      <c r="E13" s="51">
        <v>45911</v>
      </c>
      <c r="F13" s="51" t="s">
        <v>1</v>
      </c>
      <c r="G13" s="51">
        <v>45911</v>
      </c>
      <c r="H13" s="82" t="s">
        <v>266</v>
      </c>
      <c r="I13" s="50"/>
    </row>
    <row r="14" spans="1:10" ht="362.25" x14ac:dyDescent="0.25">
      <c r="A14" s="80" t="s">
        <v>123</v>
      </c>
      <c r="B14" s="86" t="s">
        <v>117</v>
      </c>
      <c r="C14" s="82" t="s">
        <v>147</v>
      </c>
      <c r="D14" s="82" t="s">
        <v>222</v>
      </c>
      <c r="E14" s="82" t="s">
        <v>221</v>
      </c>
      <c r="F14" s="82" t="s">
        <v>222</v>
      </c>
      <c r="G14" s="82" t="s">
        <v>221</v>
      </c>
      <c r="H14" s="82" t="s">
        <v>1</v>
      </c>
      <c r="I14" s="82" t="s">
        <v>1</v>
      </c>
    </row>
    <row r="15" spans="1:10" ht="165" x14ac:dyDescent="0.25">
      <c r="A15" s="80" t="s">
        <v>124</v>
      </c>
      <c r="B15" s="87" t="s">
        <v>157</v>
      </c>
      <c r="C15" s="82" t="s">
        <v>147</v>
      </c>
      <c r="D15" s="51" t="s">
        <v>1</v>
      </c>
      <c r="E15" s="51">
        <v>45717</v>
      </c>
      <c r="F15" s="51" t="s">
        <v>1</v>
      </c>
      <c r="G15" s="51">
        <v>45720</v>
      </c>
      <c r="H15" s="82" t="s">
        <v>233</v>
      </c>
      <c r="I15" s="50" t="s">
        <v>267</v>
      </c>
      <c r="J15" s="88"/>
    </row>
    <row r="16" spans="1:10" ht="252" x14ac:dyDescent="0.25">
      <c r="A16" s="80" t="s">
        <v>127</v>
      </c>
      <c r="B16" s="86" t="s">
        <v>118</v>
      </c>
      <c r="C16" s="82" t="s">
        <v>147</v>
      </c>
      <c r="D16" s="51">
        <v>45666</v>
      </c>
      <c r="E16" s="51">
        <v>46021</v>
      </c>
      <c r="F16" s="51">
        <v>45666</v>
      </c>
      <c r="G16" s="51">
        <v>46021</v>
      </c>
      <c r="H16" s="82" t="s">
        <v>1</v>
      </c>
      <c r="I16" s="50"/>
    </row>
    <row r="17" spans="1:9" ht="94.5" x14ac:dyDescent="0.25">
      <c r="A17" s="80" t="s">
        <v>129</v>
      </c>
      <c r="B17" s="87" t="s">
        <v>158</v>
      </c>
      <c r="C17" s="82" t="s">
        <v>147</v>
      </c>
      <c r="D17" s="82" t="s">
        <v>1</v>
      </c>
      <c r="E17" s="51">
        <v>45748</v>
      </c>
      <c r="F17" s="82" t="s">
        <v>1</v>
      </c>
      <c r="G17" s="51">
        <v>45748</v>
      </c>
      <c r="H17" s="82" t="s">
        <v>159</v>
      </c>
      <c r="I17" s="50"/>
    </row>
    <row r="18" spans="1:9" ht="94.5" x14ac:dyDescent="0.25">
      <c r="A18" s="80" t="s">
        <v>160</v>
      </c>
      <c r="B18" s="87" t="s">
        <v>161</v>
      </c>
      <c r="C18" s="82" t="s">
        <v>147</v>
      </c>
      <c r="D18" s="82" t="s">
        <v>1</v>
      </c>
      <c r="E18" s="51">
        <v>45870</v>
      </c>
      <c r="F18" s="82" t="s">
        <v>1</v>
      </c>
      <c r="G18" s="51">
        <v>45870</v>
      </c>
      <c r="H18" s="82" t="s">
        <v>162</v>
      </c>
      <c r="I18" s="50"/>
    </row>
    <row r="19" spans="1:9" ht="214.5" customHeight="1" x14ac:dyDescent="0.25">
      <c r="A19" s="80" t="s">
        <v>163</v>
      </c>
      <c r="B19" s="87" t="s">
        <v>164</v>
      </c>
      <c r="C19" s="82" t="s">
        <v>147</v>
      </c>
      <c r="D19" s="82" t="s">
        <v>1</v>
      </c>
      <c r="E19" s="82" t="s">
        <v>251</v>
      </c>
      <c r="F19" s="82" t="s">
        <v>1</v>
      </c>
      <c r="G19" s="51">
        <v>45789</v>
      </c>
      <c r="H19" s="82" t="s">
        <v>259</v>
      </c>
      <c r="I19" s="50"/>
    </row>
    <row r="20" spans="1:9" ht="217.5" customHeight="1" x14ac:dyDescent="0.25">
      <c r="A20" s="80" t="s">
        <v>264</v>
      </c>
      <c r="B20" s="87" t="s">
        <v>165</v>
      </c>
      <c r="C20" s="82" t="s">
        <v>147</v>
      </c>
      <c r="D20" s="82" t="s">
        <v>1</v>
      </c>
      <c r="E20" s="82" t="s">
        <v>166</v>
      </c>
      <c r="F20" s="82" t="s">
        <v>1</v>
      </c>
      <c r="G20" s="51">
        <v>46011</v>
      </c>
      <c r="H20" s="82" t="s">
        <v>258</v>
      </c>
      <c r="I20" s="89" t="s">
        <v>268</v>
      </c>
    </row>
    <row r="21" spans="1:9" ht="126" x14ac:dyDescent="0.25">
      <c r="A21" s="80" t="s">
        <v>131</v>
      </c>
      <c r="B21" s="86" t="s">
        <v>119</v>
      </c>
      <c r="C21" s="82" t="s">
        <v>147</v>
      </c>
      <c r="D21" s="82" t="s">
        <v>222</v>
      </c>
      <c r="E21" s="82" t="s">
        <v>221</v>
      </c>
      <c r="F21" s="82" t="s">
        <v>222</v>
      </c>
      <c r="G21" s="82" t="s">
        <v>221</v>
      </c>
      <c r="H21" s="82" t="s">
        <v>1</v>
      </c>
      <c r="I21" s="82" t="s">
        <v>1</v>
      </c>
    </row>
    <row r="22" spans="1:9" ht="141.75" x14ac:dyDescent="0.25">
      <c r="A22" s="80" t="s">
        <v>167</v>
      </c>
      <c r="B22" s="84" t="s">
        <v>120</v>
      </c>
      <c r="C22" s="82" t="s">
        <v>147</v>
      </c>
      <c r="D22" s="82" t="s">
        <v>148</v>
      </c>
      <c r="E22" s="82" t="s">
        <v>221</v>
      </c>
      <c r="F22" s="82" t="s">
        <v>222</v>
      </c>
      <c r="G22" s="82" t="s">
        <v>221</v>
      </c>
      <c r="H22" s="82" t="s">
        <v>1</v>
      </c>
      <c r="I22" s="50"/>
    </row>
    <row r="23" spans="1:9" ht="126" x14ac:dyDescent="0.25">
      <c r="A23" s="90" t="s">
        <v>168</v>
      </c>
      <c r="B23" s="85" t="s">
        <v>169</v>
      </c>
      <c r="C23" s="82" t="s">
        <v>147</v>
      </c>
      <c r="D23" s="82" t="s">
        <v>1</v>
      </c>
      <c r="E23" s="51">
        <v>45698</v>
      </c>
      <c r="F23" s="82" t="s">
        <v>1</v>
      </c>
      <c r="G23" s="51">
        <v>45698</v>
      </c>
      <c r="H23" s="82" t="s">
        <v>170</v>
      </c>
      <c r="I23" s="50"/>
    </row>
    <row r="24" spans="1:9" ht="94.5" x14ac:dyDescent="0.25">
      <c r="A24" s="90" t="s">
        <v>225</v>
      </c>
      <c r="B24" s="85" t="s">
        <v>226</v>
      </c>
      <c r="C24" s="82" t="s">
        <v>147</v>
      </c>
      <c r="D24" s="82" t="s">
        <v>1</v>
      </c>
      <c r="E24" s="51">
        <v>45717</v>
      </c>
      <c r="F24" s="82" t="s">
        <v>1</v>
      </c>
      <c r="G24" s="51">
        <v>45717</v>
      </c>
      <c r="H24" s="82" t="s">
        <v>171</v>
      </c>
      <c r="I24" s="50"/>
    </row>
    <row r="25" spans="1:9" ht="94.5" x14ac:dyDescent="0.25">
      <c r="A25" s="90" t="s">
        <v>172</v>
      </c>
      <c r="B25" s="85" t="s">
        <v>227</v>
      </c>
      <c r="C25" s="82" t="s">
        <v>147</v>
      </c>
      <c r="D25" s="82" t="s">
        <v>1</v>
      </c>
      <c r="E25" s="51">
        <v>45727</v>
      </c>
      <c r="F25" s="82" t="s">
        <v>1</v>
      </c>
      <c r="G25" s="51">
        <v>45727</v>
      </c>
      <c r="H25" s="82" t="s">
        <v>241</v>
      </c>
      <c r="I25" s="50"/>
    </row>
    <row r="26" spans="1:9" ht="94.5" x14ac:dyDescent="0.25">
      <c r="A26" s="90" t="s">
        <v>173</v>
      </c>
      <c r="B26" s="85" t="s">
        <v>174</v>
      </c>
      <c r="C26" s="82" t="s">
        <v>147</v>
      </c>
      <c r="D26" s="82" t="s">
        <v>1</v>
      </c>
      <c r="E26" s="51">
        <v>45992</v>
      </c>
      <c r="F26" s="82" t="s">
        <v>1</v>
      </c>
      <c r="G26" s="51">
        <v>45992</v>
      </c>
      <c r="H26" s="82" t="s">
        <v>154</v>
      </c>
      <c r="I26" s="50"/>
    </row>
    <row r="27" spans="1:9" ht="94.5" x14ac:dyDescent="0.25">
      <c r="A27" s="90" t="s">
        <v>173</v>
      </c>
      <c r="B27" s="85" t="s">
        <v>175</v>
      </c>
      <c r="C27" s="82" t="s">
        <v>147</v>
      </c>
      <c r="D27" s="82" t="s">
        <v>1</v>
      </c>
      <c r="E27" s="51">
        <v>46011</v>
      </c>
      <c r="F27" s="82" t="s">
        <v>1</v>
      </c>
      <c r="G27" s="51">
        <v>46011</v>
      </c>
      <c r="H27" s="82" t="s">
        <v>156</v>
      </c>
      <c r="I27" s="50"/>
    </row>
    <row r="28" spans="1:9" ht="94.5" x14ac:dyDescent="0.25">
      <c r="A28" s="80" t="s">
        <v>176</v>
      </c>
      <c r="B28" s="84" t="s">
        <v>121</v>
      </c>
      <c r="C28" s="82" t="s">
        <v>147</v>
      </c>
      <c r="D28" s="82" t="s">
        <v>222</v>
      </c>
      <c r="E28" s="82" t="s">
        <v>221</v>
      </c>
      <c r="F28" s="82" t="s">
        <v>222</v>
      </c>
      <c r="G28" s="82" t="s">
        <v>221</v>
      </c>
      <c r="H28" s="82" t="s">
        <v>1</v>
      </c>
      <c r="I28" s="82" t="s">
        <v>1</v>
      </c>
    </row>
    <row r="29" spans="1:9" ht="173.25" x14ac:dyDescent="0.25">
      <c r="A29" s="90" t="s">
        <v>177</v>
      </c>
      <c r="B29" s="85" t="s">
        <v>178</v>
      </c>
      <c r="C29" s="82" t="s">
        <v>147</v>
      </c>
      <c r="D29" s="82" t="s">
        <v>1</v>
      </c>
      <c r="E29" s="51">
        <v>45698</v>
      </c>
      <c r="F29" s="82" t="s">
        <v>1</v>
      </c>
      <c r="G29" s="51">
        <v>45698</v>
      </c>
      <c r="H29" s="82" t="s">
        <v>179</v>
      </c>
      <c r="I29" s="50"/>
    </row>
    <row r="30" spans="1:9" ht="94.5" x14ac:dyDescent="0.25">
      <c r="A30" s="90" t="s">
        <v>180</v>
      </c>
      <c r="B30" s="85" t="s">
        <v>181</v>
      </c>
      <c r="C30" s="82" t="s">
        <v>147</v>
      </c>
      <c r="D30" s="82" t="s">
        <v>1</v>
      </c>
      <c r="E30" s="51">
        <v>45717</v>
      </c>
      <c r="F30" s="82" t="s">
        <v>1</v>
      </c>
      <c r="G30" s="51">
        <v>45717</v>
      </c>
      <c r="H30" s="82" t="s">
        <v>171</v>
      </c>
      <c r="I30" s="50"/>
    </row>
    <row r="31" spans="1:9" ht="189" x14ac:dyDescent="0.25">
      <c r="A31" s="90" t="s">
        <v>182</v>
      </c>
      <c r="B31" s="85" t="s">
        <v>183</v>
      </c>
      <c r="C31" s="82" t="s">
        <v>147</v>
      </c>
      <c r="D31" s="82" t="s">
        <v>1</v>
      </c>
      <c r="E31" s="51">
        <v>45727</v>
      </c>
      <c r="F31" s="82" t="s">
        <v>1</v>
      </c>
      <c r="G31" s="51">
        <v>45727</v>
      </c>
      <c r="H31" s="82" t="s">
        <v>270</v>
      </c>
      <c r="I31" s="50"/>
    </row>
    <row r="32" spans="1:9" ht="173.25" x14ac:dyDescent="0.25">
      <c r="A32" s="90" t="s">
        <v>184</v>
      </c>
      <c r="B32" s="85" t="s">
        <v>185</v>
      </c>
      <c r="C32" s="82" t="s">
        <v>147</v>
      </c>
      <c r="D32" s="82" t="s">
        <v>1</v>
      </c>
      <c r="E32" s="51">
        <v>45992</v>
      </c>
      <c r="F32" s="82" t="s">
        <v>1</v>
      </c>
      <c r="G32" s="51">
        <v>45992</v>
      </c>
      <c r="H32" s="82" t="s">
        <v>271</v>
      </c>
      <c r="I32" s="50"/>
    </row>
    <row r="33" spans="1:10" ht="94.5" x14ac:dyDescent="0.25">
      <c r="A33" s="90" t="s">
        <v>223</v>
      </c>
      <c r="B33" s="85" t="s">
        <v>186</v>
      </c>
      <c r="C33" s="82" t="s">
        <v>147</v>
      </c>
      <c r="D33" s="82" t="s">
        <v>1</v>
      </c>
      <c r="E33" s="51">
        <v>45992</v>
      </c>
      <c r="F33" s="82" t="s">
        <v>1</v>
      </c>
      <c r="G33" s="51">
        <v>45992</v>
      </c>
      <c r="H33" s="82" t="s">
        <v>272</v>
      </c>
      <c r="I33" s="50"/>
    </row>
    <row r="34" spans="1:10" ht="346.5" x14ac:dyDescent="0.25">
      <c r="A34" s="90" t="s">
        <v>187</v>
      </c>
      <c r="B34" s="84" t="s">
        <v>122</v>
      </c>
      <c r="C34" s="82" t="s">
        <v>147</v>
      </c>
      <c r="D34" s="82" t="s">
        <v>222</v>
      </c>
      <c r="E34" s="82" t="s">
        <v>224</v>
      </c>
      <c r="F34" s="82" t="s">
        <v>222</v>
      </c>
      <c r="G34" s="82" t="s">
        <v>224</v>
      </c>
      <c r="H34" s="82" t="s">
        <v>1</v>
      </c>
      <c r="I34" s="82" t="s">
        <v>1</v>
      </c>
    </row>
    <row r="35" spans="1:10" ht="204.75" x14ac:dyDescent="0.25">
      <c r="A35" s="90" t="s">
        <v>188</v>
      </c>
      <c r="B35" s="91" t="s">
        <v>189</v>
      </c>
      <c r="C35" s="82" t="s">
        <v>147</v>
      </c>
      <c r="D35" s="82" t="s">
        <v>1</v>
      </c>
      <c r="E35" s="51">
        <v>45777</v>
      </c>
      <c r="F35" s="82" t="s">
        <v>1</v>
      </c>
      <c r="G35" s="51">
        <v>45777</v>
      </c>
      <c r="H35" s="82" t="s">
        <v>190</v>
      </c>
      <c r="I35" s="50"/>
    </row>
    <row r="36" spans="1:10" ht="204.75" x14ac:dyDescent="0.25">
      <c r="A36" s="90" t="s">
        <v>191</v>
      </c>
      <c r="B36" s="91" t="s">
        <v>192</v>
      </c>
      <c r="C36" s="82" t="s">
        <v>147</v>
      </c>
      <c r="D36" s="82" t="s">
        <v>1</v>
      </c>
      <c r="E36" s="51">
        <v>45869</v>
      </c>
      <c r="F36" s="82" t="s">
        <v>1</v>
      </c>
      <c r="G36" s="51">
        <v>45869</v>
      </c>
      <c r="H36" s="82" t="s">
        <v>190</v>
      </c>
      <c r="I36" s="50"/>
    </row>
    <row r="37" spans="1:10" ht="204.75" x14ac:dyDescent="0.25">
      <c r="A37" s="90" t="s">
        <v>193</v>
      </c>
      <c r="B37" s="91" t="s">
        <v>194</v>
      </c>
      <c r="C37" s="82" t="s">
        <v>147</v>
      </c>
      <c r="D37" s="82" t="s">
        <v>1</v>
      </c>
      <c r="E37" s="51">
        <v>45930</v>
      </c>
      <c r="F37" s="82" t="s">
        <v>1</v>
      </c>
      <c r="G37" s="51">
        <v>45930</v>
      </c>
      <c r="H37" s="82" t="s">
        <v>190</v>
      </c>
      <c r="I37" s="50"/>
    </row>
    <row r="38" spans="1:10" ht="204.75" x14ac:dyDescent="0.25">
      <c r="A38" s="90" t="s">
        <v>195</v>
      </c>
      <c r="B38" s="91" t="s">
        <v>196</v>
      </c>
      <c r="C38" s="82" t="s">
        <v>147</v>
      </c>
      <c r="D38" s="82" t="s">
        <v>1</v>
      </c>
      <c r="E38" s="51">
        <v>46011</v>
      </c>
      <c r="F38" s="82" t="s">
        <v>1</v>
      </c>
      <c r="G38" s="51">
        <v>46011</v>
      </c>
      <c r="H38" s="82" t="s">
        <v>190</v>
      </c>
      <c r="I38" s="50"/>
    </row>
    <row r="39" spans="1:10" ht="141.75" x14ac:dyDescent="0.25">
      <c r="A39" s="90" t="s">
        <v>197</v>
      </c>
      <c r="B39" s="91" t="s">
        <v>198</v>
      </c>
      <c r="C39" s="82" t="s">
        <v>147</v>
      </c>
      <c r="D39" s="82" t="s">
        <v>1</v>
      </c>
      <c r="E39" s="51">
        <v>45777</v>
      </c>
      <c r="F39" s="82" t="s">
        <v>1</v>
      </c>
      <c r="G39" s="51">
        <v>45777</v>
      </c>
      <c r="H39" s="82" t="s">
        <v>199</v>
      </c>
      <c r="I39" s="50"/>
    </row>
    <row r="40" spans="1:10" ht="141.75" x14ac:dyDescent="0.25">
      <c r="A40" s="90" t="s">
        <v>200</v>
      </c>
      <c r="B40" s="91" t="s">
        <v>201</v>
      </c>
      <c r="C40" s="82" t="s">
        <v>147</v>
      </c>
      <c r="D40" s="82" t="s">
        <v>1</v>
      </c>
      <c r="E40" s="51">
        <v>45869</v>
      </c>
      <c r="F40" s="82" t="s">
        <v>1</v>
      </c>
      <c r="G40" s="51">
        <v>45869</v>
      </c>
      <c r="H40" s="82" t="s">
        <v>199</v>
      </c>
      <c r="I40" s="50"/>
    </row>
    <row r="41" spans="1:10" ht="141.75" x14ac:dyDescent="0.25">
      <c r="A41" s="90" t="s">
        <v>202</v>
      </c>
      <c r="B41" s="91" t="s">
        <v>203</v>
      </c>
      <c r="C41" s="82" t="s">
        <v>147</v>
      </c>
      <c r="D41" s="82" t="s">
        <v>1</v>
      </c>
      <c r="E41" s="51">
        <v>45930</v>
      </c>
      <c r="F41" s="82" t="s">
        <v>1</v>
      </c>
      <c r="G41" s="51">
        <v>45930</v>
      </c>
      <c r="H41" s="82" t="s">
        <v>199</v>
      </c>
      <c r="I41" s="50"/>
    </row>
    <row r="42" spans="1:10" ht="141.75" x14ac:dyDescent="0.25">
      <c r="A42" s="90" t="s">
        <v>204</v>
      </c>
      <c r="B42" s="91" t="s">
        <v>205</v>
      </c>
      <c r="C42" s="82" t="s">
        <v>147</v>
      </c>
      <c r="D42" s="82" t="s">
        <v>1</v>
      </c>
      <c r="E42" s="51">
        <v>46011</v>
      </c>
      <c r="F42" s="82" t="s">
        <v>1</v>
      </c>
      <c r="G42" s="51">
        <v>46011</v>
      </c>
      <c r="H42" s="82" t="s">
        <v>199</v>
      </c>
      <c r="I42" s="50"/>
      <c r="J42" s="92"/>
    </row>
    <row r="43" spans="1:10" ht="189" x14ac:dyDescent="0.25">
      <c r="A43" s="90" t="s">
        <v>252</v>
      </c>
      <c r="B43" s="91" t="s">
        <v>238</v>
      </c>
      <c r="C43" s="82" t="s">
        <v>147</v>
      </c>
      <c r="D43" s="82" t="s">
        <v>222</v>
      </c>
      <c r="E43" s="82" t="s">
        <v>221</v>
      </c>
      <c r="F43" s="82" t="s">
        <v>222</v>
      </c>
      <c r="G43" s="51">
        <v>45978</v>
      </c>
      <c r="H43" s="82" t="s">
        <v>1</v>
      </c>
      <c r="I43" s="77" t="s">
        <v>1</v>
      </c>
      <c r="J43" s="92"/>
    </row>
    <row r="44" spans="1:10" ht="110.25" x14ac:dyDescent="0.25">
      <c r="A44" s="90" t="s">
        <v>253</v>
      </c>
      <c r="B44" s="91" t="s">
        <v>254</v>
      </c>
      <c r="C44" s="82" t="s">
        <v>255</v>
      </c>
      <c r="D44" s="82" t="s">
        <v>1</v>
      </c>
      <c r="E44" s="51">
        <v>45978</v>
      </c>
      <c r="F44" s="82" t="s">
        <v>1</v>
      </c>
      <c r="G44" s="51">
        <v>45978</v>
      </c>
      <c r="H44" s="82" t="s">
        <v>256</v>
      </c>
      <c r="I44" s="50"/>
      <c r="J44" s="92"/>
    </row>
    <row r="45" spans="1:10" ht="32.25" customHeight="1" x14ac:dyDescent="0.25">
      <c r="A45" s="90" t="s">
        <v>17</v>
      </c>
      <c r="B45" s="150" t="s">
        <v>206</v>
      </c>
      <c r="C45" s="151"/>
      <c r="D45" s="151"/>
      <c r="E45" s="151"/>
      <c r="F45" s="151"/>
      <c r="G45" s="151"/>
      <c r="H45" s="151"/>
      <c r="I45" s="152"/>
    </row>
    <row r="46" spans="1:10" ht="94.5" x14ac:dyDescent="0.25">
      <c r="A46" s="90" t="s">
        <v>19</v>
      </c>
      <c r="B46" s="84" t="s">
        <v>107</v>
      </c>
      <c r="C46" s="82" t="s">
        <v>147</v>
      </c>
      <c r="D46" s="82" t="s">
        <v>222</v>
      </c>
      <c r="E46" s="82" t="s">
        <v>221</v>
      </c>
      <c r="F46" s="82" t="s">
        <v>222</v>
      </c>
      <c r="G46" s="82" t="s">
        <v>221</v>
      </c>
      <c r="H46" s="82" t="s">
        <v>1</v>
      </c>
      <c r="I46" s="82" t="s">
        <v>1</v>
      </c>
    </row>
    <row r="47" spans="1:10" ht="33" customHeight="1" x14ac:dyDescent="0.25">
      <c r="A47" s="80" t="s">
        <v>207</v>
      </c>
      <c r="B47" s="150" t="s">
        <v>208</v>
      </c>
      <c r="C47" s="151"/>
      <c r="D47" s="151"/>
      <c r="E47" s="151"/>
      <c r="F47" s="151"/>
      <c r="G47" s="151"/>
      <c r="H47" s="151"/>
      <c r="I47" s="152"/>
    </row>
    <row r="48" spans="1:10" ht="94.5" x14ac:dyDescent="0.25">
      <c r="A48" s="80" t="s">
        <v>209</v>
      </c>
      <c r="B48" s="81" t="s">
        <v>128</v>
      </c>
      <c r="C48" s="82" t="s">
        <v>147</v>
      </c>
      <c r="D48" s="82" t="s">
        <v>222</v>
      </c>
      <c r="E48" s="82" t="s">
        <v>221</v>
      </c>
      <c r="F48" s="82" t="s">
        <v>222</v>
      </c>
      <c r="G48" s="82" t="s">
        <v>221</v>
      </c>
      <c r="H48" s="82" t="s">
        <v>1</v>
      </c>
      <c r="I48" s="82" t="s">
        <v>1</v>
      </c>
    </row>
    <row r="49" spans="1:9" ht="110.25" x14ac:dyDescent="0.25">
      <c r="A49" s="80" t="s">
        <v>229</v>
      </c>
      <c r="B49" s="93" t="s">
        <v>211</v>
      </c>
      <c r="C49" s="82" t="s">
        <v>147</v>
      </c>
      <c r="D49" s="82" t="s">
        <v>1</v>
      </c>
      <c r="E49" s="51">
        <v>45672</v>
      </c>
      <c r="F49" s="82" t="s">
        <v>1</v>
      </c>
      <c r="G49" s="51">
        <v>45672</v>
      </c>
      <c r="H49" s="82" t="s">
        <v>212</v>
      </c>
      <c r="I49" s="50"/>
    </row>
    <row r="50" spans="1:9" ht="123" customHeight="1" x14ac:dyDescent="0.25">
      <c r="A50" s="80" t="s">
        <v>210</v>
      </c>
      <c r="B50" s="91" t="s">
        <v>213</v>
      </c>
      <c r="C50" s="82" t="s">
        <v>147</v>
      </c>
      <c r="D50" s="82" t="s">
        <v>1</v>
      </c>
      <c r="E50" s="51">
        <v>45689</v>
      </c>
      <c r="F50" s="82" t="s">
        <v>1</v>
      </c>
      <c r="G50" s="51">
        <v>45689</v>
      </c>
      <c r="H50" s="82" t="s">
        <v>214</v>
      </c>
      <c r="I50" s="50"/>
    </row>
    <row r="51" spans="1:9" ht="141.75" x14ac:dyDescent="0.25">
      <c r="A51" s="80" t="s">
        <v>215</v>
      </c>
      <c r="B51" s="94" t="s">
        <v>230</v>
      </c>
      <c r="C51" s="82" t="s">
        <v>147</v>
      </c>
      <c r="D51" s="82" t="s">
        <v>1</v>
      </c>
      <c r="E51" s="51">
        <v>45807</v>
      </c>
      <c r="F51" s="82" t="s">
        <v>1</v>
      </c>
      <c r="G51" s="51">
        <v>45807</v>
      </c>
      <c r="H51" s="82" t="s">
        <v>216</v>
      </c>
      <c r="I51" s="50"/>
    </row>
    <row r="52" spans="1:9" ht="94.5" x14ac:dyDescent="0.25">
      <c r="A52" s="80" t="s">
        <v>232</v>
      </c>
      <c r="B52" s="94" t="s">
        <v>231</v>
      </c>
      <c r="C52" s="82" t="s">
        <v>147</v>
      </c>
      <c r="D52" s="82" t="s">
        <v>1</v>
      </c>
      <c r="E52" s="51">
        <v>46020</v>
      </c>
      <c r="F52" s="82" t="s">
        <v>1</v>
      </c>
      <c r="G52" s="51">
        <v>46020</v>
      </c>
      <c r="H52" s="82" t="s">
        <v>217</v>
      </c>
      <c r="I52" s="50"/>
    </row>
    <row r="53" spans="1:9" ht="33" hidden="1" customHeight="1" x14ac:dyDescent="0.25">
      <c r="A53" s="80" t="s">
        <v>218</v>
      </c>
      <c r="B53" s="150" t="s">
        <v>219</v>
      </c>
      <c r="C53" s="151"/>
      <c r="D53" s="151"/>
      <c r="E53" s="151"/>
      <c r="F53" s="151"/>
      <c r="G53" s="151"/>
      <c r="H53" s="151"/>
      <c r="I53" s="152"/>
    </row>
    <row r="54" spans="1:9" ht="126" hidden="1" x14ac:dyDescent="0.25">
      <c r="A54" s="95" t="s">
        <v>220</v>
      </c>
      <c r="B54" s="96" t="s">
        <v>133</v>
      </c>
      <c r="C54" s="97" t="s">
        <v>147</v>
      </c>
      <c r="D54" s="97" t="s">
        <v>228</v>
      </c>
      <c r="E54" s="97" t="s">
        <v>221</v>
      </c>
      <c r="F54" s="98" t="s">
        <v>97</v>
      </c>
      <c r="G54" s="98" t="s">
        <v>97</v>
      </c>
      <c r="H54" s="97" t="s">
        <v>1</v>
      </c>
      <c r="I54" s="97" t="s">
        <v>240</v>
      </c>
    </row>
    <row r="57" spans="1:9" x14ac:dyDescent="0.25">
      <c r="B57" s="27" t="s">
        <v>234</v>
      </c>
      <c r="H57" s="27" t="s">
        <v>235</v>
      </c>
    </row>
  </sheetData>
  <mergeCells count="6">
    <mergeCell ref="B7:I7"/>
    <mergeCell ref="B45:I45"/>
    <mergeCell ref="B47:I47"/>
    <mergeCell ref="B53:I53"/>
    <mergeCell ref="A1:I1"/>
    <mergeCell ref="B5:I5"/>
  </mergeCells>
  <pageMargins left="0.25" right="0.25"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Цел.показатели</vt:lpstr>
      <vt:lpstr>Финансирование</vt:lpstr>
      <vt:lpstr>План реализации</vt:lpstr>
      <vt:lpstr>Финансирование!Заголовки_для_печати</vt:lpstr>
      <vt:lpstr>Цел.показатели!Заголовки_для_печати</vt:lpstr>
      <vt:lpstr>Цел.показатели!Область_печати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2015-07-08T08:16:22Z</cp:lastPrinted>
  <dcterms:created xsi:type="dcterms:W3CDTF">2006-09-28T05:33:49Z</dcterms:created>
  <dcterms:modified xsi:type="dcterms:W3CDTF">2026-03-25T13:44:54Z</dcterms:modified>
</cp:coreProperties>
</file>